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Britor\19_Auditoria\2025\_Aboll\9. Reparaciones\"/>
    </mc:Choice>
  </mc:AlternateContent>
  <xr:revisionPtr revIDLastSave="0" documentId="13_ncr:1_{DAD1823D-8506-4357-8D3E-D0905621F4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Hoja1!$A$2:$J$148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" i="1" l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5" i="1"/>
  <c r="L4" i="1"/>
  <c r="L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3" i="1"/>
  <c r="N2" i="1"/>
</calcChain>
</file>

<file path=xl/sharedStrings.xml><?xml version="1.0" encoding="utf-8"?>
<sst xmlns="http://schemas.openxmlformats.org/spreadsheetml/2006/main" count="691" uniqueCount="435">
  <si>
    <t>Nº mov.</t>
  </si>
  <si>
    <t>Nº asiento</t>
  </si>
  <si>
    <t>Fecha registro</t>
  </si>
  <si>
    <t>Nº cuenta</t>
  </si>
  <si>
    <t>Descripción</t>
  </si>
  <si>
    <t>Importe</t>
  </si>
  <si>
    <t>Factura</t>
  </si>
  <si>
    <t>P00369</t>
  </si>
  <si>
    <t>P00510</t>
  </si>
  <si>
    <t>P00320</t>
  </si>
  <si>
    <t>P00051</t>
  </si>
  <si>
    <t>P00004</t>
  </si>
  <si>
    <t>P00009</t>
  </si>
  <si>
    <t>P00033</t>
  </si>
  <si>
    <t>Mayor Cuentas Reparaciones y Conservacion</t>
  </si>
  <si>
    <t>Doc.</t>
  </si>
  <si>
    <t>Nº Doc.</t>
  </si>
  <si>
    <t>Doc. Externo</t>
  </si>
  <si>
    <t>Prov.</t>
  </si>
  <si>
    <t>P00618</t>
  </si>
  <si>
    <t>P00193</t>
  </si>
  <si>
    <t>P00139</t>
  </si>
  <si>
    <t>P00530</t>
  </si>
  <si>
    <t>P00827</t>
  </si>
  <si>
    <t>P00631</t>
  </si>
  <si>
    <t>P00950</t>
  </si>
  <si>
    <t>P00973</t>
  </si>
  <si>
    <t>P00227</t>
  </si>
  <si>
    <t>P00988</t>
  </si>
  <si>
    <t>P01068</t>
  </si>
  <si>
    <t>P00577</t>
  </si>
  <si>
    <t>P01041</t>
  </si>
  <si>
    <t>P00786</t>
  </si>
  <si>
    <t>P01096</t>
  </si>
  <si>
    <t>P00917</t>
  </si>
  <si>
    <t>TOTAL</t>
  </si>
  <si>
    <t>P00862</t>
  </si>
  <si>
    <t>P00969</t>
  </si>
  <si>
    <t>FC250107</t>
  </si>
  <si>
    <t>FV25000167</t>
  </si>
  <si>
    <t>Factura FC250107</t>
  </si>
  <si>
    <t>FC250169</t>
  </si>
  <si>
    <t>25/63</t>
  </si>
  <si>
    <t>Factura FC250169</t>
  </si>
  <si>
    <t>FC250207</t>
  </si>
  <si>
    <t>25/77</t>
  </si>
  <si>
    <t>Factura FC250207</t>
  </si>
  <si>
    <t>FC250260</t>
  </si>
  <si>
    <t>FV25000416</t>
  </si>
  <si>
    <t>Factura FC250260</t>
  </si>
  <si>
    <t>FC250324</t>
  </si>
  <si>
    <t>25/120</t>
  </si>
  <si>
    <t>Factura FC250324</t>
  </si>
  <si>
    <t>FC250429</t>
  </si>
  <si>
    <t>15/25</t>
  </si>
  <si>
    <t>Factura FC250429</t>
  </si>
  <si>
    <t>FC250611</t>
  </si>
  <si>
    <t>RI25002281</t>
  </si>
  <si>
    <t>Factura FC250611</t>
  </si>
  <si>
    <t>FC250615</t>
  </si>
  <si>
    <t>Factura FC250615</t>
  </si>
  <si>
    <t>FC250641</t>
  </si>
  <si>
    <t>FV25000863</t>
  </si>
  <si>
    <t>Factura FC250641</t>
  </si>
  <si>
    <t>FC250695</t>
  </si>
  <si>
    <t>FV25/05/0012</t>
  </si>
  <si>
    <t>Factura FC250695</t>
  </si>
  <si>
    <t>FC250889</t>
  </si>
  <si>
    <t>25/285</t>
  </si>
  <si>
    <t>Factura FC250889</t>
  </si>
  <si>
    <t>FC250903</t>
  </si>
  <si>
    <t>Factura FC250903</t>
  </si>
  <si>
    <t>FC251253</t>
  </si>
  <si>
    <t>FV25001566</t>
  </si>
  <si>
    <t>Factura FC251253</t>
  </si>
  <si>
    <t>FC251245</t>
  </si>
  <si>
    <t>Factura FC251245</t>
  </si>
  <si>
    <t>FC251573</t>
  </si>
  <si>
    <t>P00090</t>
  </si>
  <si>
    <t>Factura FC251573</t>
  </si>
  <si>
    <t>FC251644</t>
  </si>
  <si>
    <t>FV25001897</t>
  </si>
  <si>
    <t>Factura FC251644</t>
  </si>
  <si>
    <t>FC251835</t>
  </si>
  <si>
    <t>Factura FC251835</t>
  </si>
  <si>
    <t>FC251869</t>
  </si>
  <si>
    <t>FV25002138</t>
  </si>
  <si>
    <t>Factura FC251869</t>
  </si>
  <si>
    <t>FC252064</t>
  </si>
  <si>
    <t>HFVS-003201</t>
  </si>
  <si>
    <t>P01015</t>
  </si>
  <si>
    <t>Factura FC252064</t>
  </si>
  <si>
    <t>FC252138</t>
  </si>
  <si>
    <t>S-001147</t>
  </si>
  <si>
    <t>Factura FC252138</t>
  </si>
  <si>
    <t>FC252259</t>
  </si>
  <si>
    <t>Factura FC252259</t>
  </si>
  <si>
    <t>FC252250</t>
  </si>
  <si>
    <t>9221515A</t>
  </si>
  <si>
    <t>Factura FC252250</t>
  </si>
  <si>
    <t>FC252253</t>
  </si>
  <si>
    <t>VTA/25/000320</t>
  </si>
  <si>
    <t>Factura FC252253</t>
  </si>
  <si>
    <t>FC252443</t>
  </si>
  <si>
    <t>KI15025</t>
  </si>
  <si>
    <t>P01025</t>
  </si>
  <si>
    <t>Factura FC252443</t>
  </si>
  <si>
    <t>FC250007</t>
  </si>
  <si>
    <t>Factura FC250007</t>
  </si>
  <si>
    <t>FC250008</t>
  </si>
  <si>
    <t>Factura FC250008</t>
  </si>
  <si>
    <t>FC250010</t>
  </si>
  <si>
    <t>0C34947M</t>
  </si>
  <si>
    <t>Factura FC250010</t>
  </si>
  <si>
    <t>FC250023</t>
  </si>
  <si>
    <t>Factura FC250023</t>
  </si>
  <si>
    <t>FC250026</t>
  </si>
  <si>
    <t>CM-0000017</t>
  </si>
  <si>
    <t>Factura FC250026</t>
  </si>
  <si>
    <t>FC250041</t>
  </si>
  <si>
    <t>CM-0000074</t>
  </si>
  <si>
    <t>Factura FC250041</t>
  </si>
  <si>
    <t>FC250105</t>
  </si>
  <si>
    <t>RI24043425</t>
  </si>
  <si>
    <t>Factura FC250105</t>
  </si>
  <si>
    <t>FC250106</t>
  </si>
  <si>
    <t>Factura FC250106</t>
  </si>
  <si>
    <t>FC250111</t>
  </si>
  <si>
    <t>Factura FC250111</t>
  </si>
  <si>
    <t>FC250119</t>
  </si>
  <si>
    <t>30-35301320</t>
  </si>
  <si>
    <t>Factura FC250119</t>
  </si>
  <si>
    <t>FC250190</t>
  </si>
  <si>
    <t>Factura FC250190</t>
  </si>
  <si>
    <t>FC250191</t>
  </si>
  <si>
    <t>Factura FC250191</t>
  </si>
  <si>
    <t>FC250203</t>
  </si>
  <si>
    <t>S-000104</t>
  </si>
  <si>
    <t>Factura FC250203</t>
  </si>
  <si>
    <t>FC250225</t>
  </si>
  <si>
    <t>RI24048660</t>
  </si>
  <si>
    <t>Factura FC250225</t>
  </si>
  <si>
    <t>FC250226</t>
  </si>
  <si>
    <t>FV25000725</t>
  </si>
  <si>
    <t>Factura FC250226</t>
  </si>
  <si>
    <t>FC250250</t>
  </si>
  <si>
    <t>Factura FC250250</t>
  </si>
  <si>
    <t>FC250256</t>
  </si>
  <si>
    <t>Factura FC250256</t>
  </si>
  <si>
    <t>FC250255</t>
  </si>
  <si>
    <t>30-35302739</t>
  </si>
  <si>
    <t>Factura FC250255</t>
  </si>
  <si>
    <t>FC250258</t>
  </si>
  <si>
    <t>FS25/3213</t>
  </si>
  <si>
    <t>Factura FC250258</t>
  </si>
  <si>
    <t>FC250276</t>
  </si>
  <si>
    <t>29/2025</t>
  </si>
  <si>
    <t>Factura FC250276</t>
  </si>
  <si>
    <t>FC250280</t>
  </si>
  <si>
    <t>Factura FC250280</t>
  </si>
  <si>
    <t>FC250343</t>
  </si>
  <si>
    <t>FV25/41</t>
  </si>
  <si>
    <t>Factura FC250343</t>
  </si>
  <si>
    <t>FC250357</t>
  </si>
  <si>
    <t>Factura FC250357</t>
  </si>
  <si>
    <t>FC250358</t>
  </si>
  <si>
    <t>Factura FC250358</t>
  </si>
  <si>
    <t>FC250363</t>
  </si>
  <si>
    <t>Factura FC250363</t>
  </si>
  <si>
    <t>FC250441</t>
  </si>
  <si>
    <t>FS25/4896</t>
  </si>
  <si>
    <t>Factura FC250441</t>
  </si>
  <si>
    <t>FC250447</t>
  </si>
  <si>
    <t>RI24054926</t>
  </si>
  <si>
    <t>Factura FC250447</t>
  </si>
  <si>
    <t>FC250449</t>
  </si>
  <si>
    <t>30-35304499</t>
  </si>
  <si>
    <t>Factura FC250449</t>
  </si>
  <si>
    <t>FC250450</t>
  </si>
  <si>
    <t>FV25/03/0248</t>
  </si>
  <si>
    <t>Factura FC250450</t>
  </si>
  <si>
    <t>FC250456</t>
  </si>
  <si>
    <t>Factura FC250456</t>
  </si>
  <si>
    <t>FC250457</t>
  </si>
  <si>
    <t>51/2025</t>
  </si>
  <si>
    <t>Factura FC250457</t>
  </si>
  <si>
    <t>FC250523</t>
  </si>
  <si>
    <t>Factura FC250523</t>
  </si>
  <si>
    <t>FC250524</t>
  </si>
  <si>
    <t>Factura FC250524</t>
  </si>
  <si>
    <t>FC250632</t>
  </si>
  <si>
    <t>71/2025</t>
  </si>
  <si>
    <t>Factura FC250632</t>
  </si>
  <si>
    <t>FC250642</t>
  </si>
  <si>
    <t>Factura FC250642</t>
  </si>
  <si>
    <t>FC250643</t>
  </si>
  <si>
    <t>UB25009404</t>
  </si>
  <si>
    <t>Factura FC250643</t>
  </si>
  <si>
    <t>FC250694</t>
  </si>
  <si>
    <t>FV25/05/0011</t>
  </si>
  <si>
    <t>Factura FC250694</t>
  </si>
  <si>
    <t>FC250776</t>
  </si>
  <si>
    <t>Factura FC250776</t>
  </si>
  <si>
    <t>FC250777</t>
  </si>
  <si>
    <t>Factura FC250777</t>
  </si>
  <si>
    <t>FC250818</t>
  </si>
  <si>
    <t>RI25007899</t>
  </si>
  <si>
    <t>Factura FC250818</t>
  </si>
  <si>
    <t>FC250840</t>
  </si>
  <si>
    <t>30-35308042</t>
  </si>
  <si>
    <t>Factura FC250840</t>
  </si>
  <si>
    <t>FC250841</t>
  </si>
  <si>
    <t>Factura FC250841</t>
  </si>
  <si>
    <t>FC250878</t>
  </si>
  <si>
    <t>89/2025</t>
  </si>
  <si>
    <t>Factura FC250878</t>
  </si>
  <si>
    <t>FC251019</t>
  </si>
  <si>
    <t>RI25013445</t>
  </si>
  <si>
    <t>Factura FC251019</t>
  </si>
  <si>
    <t>FC251026</t>
  </si>
  <si>
    <t>RA25/93</t>
  </si>
  <si>
    <t>P01142</t>
  </si>
  <si>
    <t>Factura FC251026</t>
  </si>
  <si>
    <t>FC251031</t>
  </si>
  <si>
    <t>30-35309890</t>
  </si>
  <si>
    <t>Factura FC251031</t>
  </si>
  <si>
    <t>FC251040</t>
  </si>
  <si>
    <t>Factura FC251040</t>
  </si>
  <si>
    <t>FC251055</t>
  </si>
  <si>
    <t>110/2025</t>
  </si>
  <si>
    <t>Factura FC251055</t>
  </si>
  <si>
    <t>FC251111</t>
  </si>
  <si>
    <t>Factura FC251111</t>
  </si>
  <si>
    <t>FC251112</t>
  </si>
  <si>
    <t>Factura FC251112</t>
  </si>
  <si>
    <t>FC251137</t>
  </si>
  <si>
    <t>0C63777M</t>
  </si>
  <si>
    <t>Factura FC251137</t>
  </si>
  <si>
    <t>FC251207</t>
  </si>
  <si>
    <t>RI25019255</t>
  </si>
  <si>
    <t>Factura FC251207</t>
  </si>
  <si>
    <t>FC251242</t>
  </si>
  <si>
    <t>FS25/12273</t>
  </si>
  <si>
    <t>Factura FC251242</t>
  </si>
  <si>
    <t>FC251244</t>
  </si>
  <si>
    <t>133/2025</t>
  </si>
  <si>
    <t>Factura FC251244</t>
  </si>
  <si>
    <t>FC251246</t>
  </si>
  <si>
    <t>Factura FC251246</t>
  </si>
  <si>
    <t>FC251248</t>
  </si>
  <si>
    <t>30-35311878</t>
  </si>
  <si>
    <t>Factura FC251248</t>
  </si>
  <si>
    <t>FC251266</t>
  </si>
  <si>
    <t>BZ0008680</t>
  </si>
  <si>
    <t>Factura FC251266</t>
  </si>
  <si>
    <t>FC251282</t>
  </si>
  <si>
    <t>UB25075423</t>
  </si>
  <si>
    <t>Factura FC251282</t>
  </si>
  <si>
    <t>FC251344</t>
  </si>
  <si>
    <t>Factura FC251344</t>
  </si>
  <si>
    <t>FC251345</t>
  </si>
  <si>
    <t>Factura FC251345</t>
  </si>
  <si>
    <t>FC251348</t>
  </si>
  <si>
    <t>P01022</t>
  </si>
  <si>
    <t>Factura FC251348</t>
  </si>
  <si>
    <t>FC251355</t>
  </si>
  <si>
    <t>VTA/25-000220</t>
  </si>
  <si>
    <t>Factura FC251355</t>
  </si>
  <si>
    <t>FC251393</t>
  </si>
  <si>
    <t>T125 1046</t>
  </si>
  <si>
    <t>Factura FC251393</t>
  </si>
  <si>
    <t>FC251410</t>
  </si>
  <si>
    <t>RI25024673</t>
  </si>
  <si>
    <t>Factura FC251410</t>
  </si>
  <si>
    <t>FC251424</t>
  </si>
  <si>
    <t>Factura FC251424</t>
  </si>
  <si>
    <t>FC251425</t>
  </si>
  <si>
    <t>Factura FC251425</t>
  </si>
  <si>
    <t>FC251435</t>
  </si>
  <si>
    <t>BZ0010458</t>
  </si>
  <si>
    <t>Factura FC251435</t>
  </si>
  <si>
    <t>FC251436</t>
  </si>
  <si>
    <t>Factura FC251436</t>
  </si>
  <si>
    <t>FC251437</t>
  </si>
  <si>
    <t>30-35313514</t>
  </si>
  <si>
    <t>Factura FC251437</t>
  </si>
  <si>
    <t>FC251441</t>
  </si>
  <si>
    <t>147/2025</t>
  </si>
  <si>
    <t>Factura FC251441</t>
  </si>
  <si>
    <t>FC251508</t>
  </si>
  <si>
    <t>Factura FC251508</t>
  </si>
  <si>
    <t>FC251509</t>
  </si>
  <si>
    <t>Factura FC251509</t>
  </si>
  <si>
    <t>FC251514</t>
  </si>
  <si>
    <t>H1171</t>
  </si>
  <si>
    <t>P00052</t>
  </si>
  <si>
    <t>Factura FC251514</t>
  </si>
  <si>
    <t>FC251597</t>
  </si>
  <si>
    <t>Factura FC251597</t>
  </si>
  <si>
    <t>FC251653</t>
  </si>
  <si>
    <t>1C03514M</t>
  </si>
  <si>
    <t>P00768</t>
  </si>
  <si>
    <t>Factura FC251653</t>
  </si>
  <si>
    <t>FC251654</t>
  </si>
  <si>
    <t>1F35690M</t>
  </si>
  <si>
    <t>Factura FC251654</t>
  </si>
  <si>
    <t>FC251655</t>
  </si>
  <si>
    <t>1M97848M</t>
  </si>
  <si>
    <t>Factura FC251655</t>
  </si>
  <si>
    <t>FC251656</t>
  </si>
  <si>
    <t>1R35083M</t>
  </si>
  <si>
    <t>Factura FC251656</t>
  </si>
  <si>
    <t>FC251657</t>
  </si>
  <si>
    <t>Factura FC251657</t>
  </si>
  <si>
    <t>FC251659</t>
  </si>
  <si>
    <t>RI25030467</t>
  </si>
  <si>
    <t>Factura FC251659</t>
  </si>
  <si>
    <t>FC251660</t>
  </si>
  <si>
    <t>30-35315297</t>
  </si>
  <si>
    <t>Factura FC251660</t>
  </si>
  <si>
    <t>FC251671</t>
  </si>
  <si>
    <t>168/2025</t>
  </si>
  <si>
    <t>Factura FC251671</t>
  </si>
  <si>
    <t>FC251673</t>
  </si>
  <si>
    <t>Factura FC251673</t>
  </si>
  <si>
    <t>FC251709</t>
  </si>
  <si>
    <t>UB25117015</t>
  </si>
  <si>
    <t>Factura FC251709</t>
  </si>
  <si>
    <t>FC251788</t>
  </si>
  <si>
    <t>CM-0000924</t>
  </si>
  <si>
    <t>Factura FC251788</t>
  </si>
  <si>
    <t>FC251796</t>
  </si>
  <si>
    <t>9211735A</t>
  </si>
  <si>
    <t>Factura FC251796</t>
  </si>
  <si>
    <t>FC251802</t>
  </si>
  <si>
    <t>Factura FC251802</t>
  </si>
  <si>
    <t>FC251832</t>
  </si>
  <si>
    <t>HFVS-003098</t>
  </si>
  <si>
    <t>Factura FC251832</t>
  </si>
  <si>
    <t>FC251838</t>
  </si>
  <si>
    <t>Factura FC251838</t>
  </si>
  <si>
    <t>FC251839</t>
  </si>
  <si>
    <t>Factura FC251839</t>
  </si>
  <si>
    <t>FC251843</t>
  </si>
  <si>
    <t>TALL25/489</t>
  </si>
  <si>
    <t>P01170</t>
  </si>
  <si>
    <t>Factura FC251843</t>
  </si>
  <si>
    <t>FC251855</t>
  </si>
  <si>
    <t>Factura FC251855</t>
  </si>
  <si>
    <t>FC251873</t>
  </si>
  <si>
    <t>RI25036021</t>
  </si>
  <si>
    <t>Factura FC251873</t>
  </si>
  <si>
    <t>FC251910</t>
  </si>
  <si>
    <t>30-35317385</t>
  </si>
  <si>
    <t>Factura FC251910</t>
  </si>
  <si>
    <t>FC251918</t>
  </si>
  <si>
    <t>189/2025</t>
  </si>
  <si>
    <t>Factura FC251918</t>
  </si>
  <si>
    <t>FC251962</t>
  </si>
  <si>
    <t>Factura FC251962</t>
  </si>
  <si>
    <t>FC252010</t>
  </si>
  <si>
    <t>Factura FC252010</t>
  </si>
  <si>
    <t>FC252011</t>
  </si>
  <si>
    <t>Factura FC252011</t>
  </si>
  <si>
    <t>FC252112</t>
  </si>
  <si>
    <t>30-35319075</t>
  </si>
  <si>
    <t>Factura FC252112</t>
  </si>
  <si>
    <t>FC252117</t>
  </si>
  <si>
    <t>RI25042019</t>
  </si>
  <si>
    <t>Factura FC252117</t>
  </si>
  <si>
    <t>FC252141</t>
  </si>
  <si>
    <t>RC1525 321</t>
  </si>
  <si>
    <t>Factura FC252141</t>
  </si>
  <si>
    <t>FC252143</t>
  </si>
  <si>
    <t>R25 421</t>
  </si>
  <si>
    <t>Factura FC252143</t>
  </si>
  <si>
    <t>FC252139</t>
  </si>
  <si>
    <t>Factura FC252139</t>
  </si>
  <si>
    <t>FC252176</t>
  </si>
  <si>
    <t>Factura FC252176</t>
  </si>
  <si>
    <t>FC252191</t>
  </si>
  <si>
    <t>FAC/2025/0367</t>
  </si>
  <si>
    <t>Factura FC252191</t>
  </si>
  <si>
    <t>FC252199</t>
  </si>
  <si>
    <t>UB25160133</t>
  </si>
  <si>
    <t>Factura FC252199</t>
  </si>
  <si>
    <t>FC252210</t>
  </si>
  <si>
    <t>ST25/309</t>
  </si>
  <si>
    <t>Factura FC252210</t>
  </si>
  <si>
    <t>FC252223</t>
  </si>
  <si>
    <t>P00987</t>
  </si>
  <si>
    <t>Factura FC252223</t>
  </si>
  <si>
    <t>FC252251</t>
  </si>
  <si>
    <t>9221274A</t>
  </si>
  <si>
    <t>Factura FC252251</t>
  </si>
  <si>
    <t>FC252254</t>
  </si>
  <si>
    <t>215/2025</t>
  </si>
  <si>
    <t>Factura FC252254</t>
  </si>
  <si>
    <t>FC252256</t>
  </si>
  <si>
    <t>Factura FC252256</t>
  </si>
  <si>
    <t>FC252279</t>
  </si>
  <si>
    <t>FS25/19925</t>
  </si>
  <si>
    <t>Factura FC252279</t>
  </si>
  <si>
    <t>FC252312</t>
  </si>
  <si>
    <t>INV/2025/12/0082</t>
  </si>
  <si>
    <t>P00603</t>
  </si>
  <si>
    <t>Factura FC252312</t>
  </si>
  <si>
    <t>FC252313</t>
  </si>
  <si>
    <t>INV/2025/12/0075</t>
  </si>
  <si>
    <t>Factura FC252313</t>
  </si>
  <si>
    <t>FC252320</t>
  </si>
  <si>
    <t>RI25043946</t>
  </si>
  <si>
    <t>Factura FC252320</t>
  </si>
  <si>
    <t>FC252340</t>
  </si>
  <si>
    <t>FS25/20494</t>
  </si>
  <si>
    <t>Factura FC252340</t>
  </si>
  <si>
    <t>FC252348</t>
  </si>
  <si>
    <t>231/2025</t>
  </si>
  <si>
    <t>Factura FC252348</t>
  </si>
  <si>
    <t>FC252350</t>
  </si>
  <si>
    <t>30-35320866</t>
  </si>
  <si>
    <t>Factura FC252350</t>
  </si>
  <si>
    <t>FC252351</t>
  </si>
  <si>
    <t>30-35320951</t>
  </si>
  <si>
    <t>Factura FC252351</t>
  </si>
  <si>
    <t>FC252372</t>
  </si>
  <si>
    <t>UB25180906</t>
  </si>
  <si>
    <t>Factura FC252372</t>
  </si>
  <si>
    <t>FC252379</t>
  </si>
  <si>
    <t>FAC/2025/0409</t>
  </si>
  <si>
    <t>Factura FC252379</t>
  </si>
  <si>
    <t>FC252402</t>
  </si>
  <si>
    <t>Factura FC252402</t>
  </si>
  <si>
    <t>%</t>
  </si>
  <si>
    <t>% Tot.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</si>
</sst>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8"/>
      <color theme="0"/>
      <name val="Arial Unicode MS"/>
      <family val="2"/>
    </font>
    <font>
      <b/>
      <sz val="8"/>
      <name val="Arial Unicode MS"/>
      <family val="2"/>
    </font>
    <font>
      <sz val="8"/>
      <color theme="1"/>
      <name val="Arial Unicode MS"/>
      <family val="2"/>
    </font>
    <font>
      <sz val="8"/>
      <name val="Arial Unicode MS"/>
      <family val="2"/>
    </font>
    <font>
      <b/>
      <sz val="8"/>
      <color theme="1"/>
      <name val="Arial Unicode M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left"/>
    </xf>
    <xf numFmtId="0" fontId="19" fillId="33" borderId="12" xfId="42" applyFont="1" applyFill="1" applyBorder="1" applyAlignment="1">
      <alignment horizontal="left" wrapText="1"/>
    </xf>
    <xf numFmtId="0" fontId="22" fillId="0" borderId="11" xfId="42" applyFont="1" applyBorder="1" applyAlignment="1">
      <alignment horizontal="right"/>
    </xf>
    <xf numFmtId="14" fontId="22" fillId="0" borderId="11" xfId="42" applyNumberFormat="1" applyFont="1" applyBorder="1" applyAlignment="1">
      <alignment horizontal="left"/>
    </xf>
    <xf numFmtId="0" fontId="22" fillId="0" borderId="11" xfId="42" applyFont="1" applyBorder="1" applyAlignment="1">
      <alignment horizontal="left"/>
    </xf>
    <xf numFmtId="17" fontId="22" fillId="0" borderId="11" xfId="42" applyNumberFormat="1" applyFont="1" applyBorder="1" applyAlignment="1">
      <alignment horizontal="left"/>
    </xf>
    <xf numFmtId="0" fontId="21" fillId="0" borderId="11" xfId="0" applyFont="1" applyBorder="1"/>
    <xf numFmtId="14" fontId="21" fillId="0" borderId="11" xfId="0" applyNumberFormat="1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16" fontId="21" fillId="0" borderId="11" xfId="0" applyNumberFormat="1" applyFont="1" applyBorder="1"/>
    <xf numFmtId="17" fontId="21" fillId="0" borderId="11" xfId="0" applyNumberFormat="1" applyFont="1" applyBorder="1"/>
    <xf numFmtId="16" fontId="22" fillId="0" borderId="11" xfId="42" applyNumberFormat="1" applyFont="1" applyBorder="1" applyAlignment="1">
      <alignment horizontal="left"/>
    </xf>
    <xf numFmtId="1" fontId="22" fillId="0" borderId="11" xfId="42" applyNumberFormat="1" applyFont="1" applyBorder="1" applyAlignment="1">
      <alignment horizontal="left"/>
    </xf>
    <xf numFmtId="13" fontId="22" fillId="0" borderId="11" xfId="42" applyNumberFormat="1" applyFont="1" applyBorder="1" applyAlignment="1">
      <alignment horizontal="left"/>
    </xf>
    <xf numFmtId="4" fontId="23" fillId="34" borderId="11" xfId="0" applyNumberFormat="1" applyFont="1" applyFill="1" applyBorder="1"/>
    <xf numFmtId="0" fontId="20" fillId="0" borderId="10" xfId="42" applyFont="1" applyBorder="1" applyAlignment="1">
      <alignment horizontal="center"/>
    </xf>
    <xf numFmtId="0" fontId="19" fillId="33" borderId="14" xfId="42" applyFont="1" applyFill="1" applyBorder="1" applyAlignment="1">
      <alignment horizontal="left" wrapText="1"/>
    </xf>
    <xf numFmtId="4" fontId="21" fillId="0" borderId="15" xfId="0" applyNumberFormat="1" applyFont="1" applyBorder="1"/>
    <xf numFmtId="4" fontId="22" fillId="0" borderId="15" xfId="42" applyNumberFormat="1" applyFont="1" applyBorder="1" applyAlignment="1">
      <alignment horizontal="right"/>
    </xf>
    <xf numFmtId="0" fontId="21" fillId="0" borderId="15" xfId="0" applyFont="1" applyBorder="1"/>
    <xf numFmtId="0" fontId="23" fillId="34" borderId="16" xfId="0" applyFont="1" applyFill="1" applyBorder="1"/>
    <xf numFmtId="0" fontId="21" fillId="0" borderId="13" xfId="0" applyFont="1" applyBorder="1"/>
    <xf numFmtId="10" fontId="21" fillId="0" borderId="13" xfId="56" applyNumberFormat="1" applyFont="1" applyBorder="1"/>
    <xf numFmtId="10" fontId="21" fillId="0" borderId="13" xfId="0" applyNumberFormat="1" applyFont="1" applyBorder="1"/>
  </cellXfs>
  <cellStyles count="57">
    <cellStyle name="20% - Accent1 2" xfId="44" xr:uid="{00000000-0005-0000-0000-000000000000}"/>
    <cellStyle name="20% - Accent2 2" xfId="46" xr:uid="{00000000-0005-0000-0000-000001000000}"/>
    <cellStyle name="20% - Accent3 2" xfId="48" xr:uid="{00000000-0005-0000-0000-000002000000}"/>
    <cellStyle name="20% - Accent4 2" xfId="50" xr:uid="{00000000-0005-0000-0000-000003000000}"/>
    <cellStyle name="20% - Accent5 2" xfId="52" xr:uid="{00000000-0005-0000-0000-000004000000}"/>
    <cellStyle name="20% - Accent6 2" xfId="54" xr:uid="{00000000-0005-0000-0000-000005000000}"/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Accent1 2" xfId="45" xr:uid="{00000000-0005-0000-0000-00000C000000}"/>
    <cellStyle name="40% - Accent2 2" xfId="47" xr:uid="{00000000-0005-0000-0000-00000D000000}"/>
    <cellStyle name="40% - Accent3 2" xfId="49" xr:uid="{00000000-0005-0000-0000-00000E000000}"/>
    <cellStyle name="40% - Accent4 2" xfId="51" xr:uid="{00000000-0005-0000-0000-00000F000000}"/>
    <cellStyle name="40% - Accent5 2" xfId="53" xr:uid="{00000000-0005-0000-0000-000010000000}"/>
    <cellStyle name="40% - Accent6 2" xfId="55" xr:uid="{00000000-0005-0000-0000-000011000000}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00000000-0005-0000-0000-00002D000000}"/>
    <cellStyle name="Notas" xfId="15" builtinId="10" customBuiltin="1"/>
    <cellStyle name="Note 2" xfId="43" xr:uid="{00000000-0005-0000-0000-00002F000000}"/>
    <cellStyle name="Porcentaje" xfId="56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8"/>
  <sheetViews>
    <sheetView tabSelected="1" workbookViewId="0">
      <pane ySplit="2" topLeftCell="A3" activePane="bottomLeft" state="frozen"/>
      <selection pane="bottomLeft" activeCell="G17" sqref="G17"/>
    </sheetView>
  </sheetViews>
  <sheetFormatPr baseColWidth="10" defaultRowHeight="12.75" x14ac:dyDescent="0.25"/>
  <cols>
    <col min="1" max="2" width="11.42578125" style="1"/>
    <col min="3" max="3" width="16.42578125" style="2" customWidth="1"/>
    <col min="4" max="5" width="11.42578125" style="1"/>
    <col min="6" max="6" width="14.140625" style="1" bestFit="1" customWidth="1"/>
    <col min="7" max="7" width="11.42578125" style="1"/>
    <col min="8" max="8" width="11.42578125" style="2"/>
    <col min="9" max="9" width="39.140625" style="1" bestFit="1" customWidth="1"/>
    <col min="10" max="10" width="11.42578125" style="1"/>
    <col min="11" max="11" width="8.28515625" style="1" customWidth="1"/>
    <col min="12" max="12" width="8.140625" style="1" customWidth="1"/>
    <col min="13" max="16384" width="11.42578125" style="1"/>
  </cols>
  <sheetData>
    <row r="1" spans="1:14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</row>
    <row r="2" spans="1:14" x14ac:dyDescent="0.25">
      <c r="A2" s="3" t="s">
        <v>0</v>
      </c>
      <c r="B2" s="3" t="s">
        <v>1</v>
      </c>
      <c r="C2" s="3" t="s">
        <v>2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3</v>
      </c>
      <c r="I2" s="3" t="s">
        <v>4</v>
      </c>
      <c r="J2" s="18" t="s">
        <v>5</v>
      </c>
      <c r="K2" s="23" t="s">
        <v>433</v>
      </c>
      <c r="L2" s="23" t="s">
        <v>434</v>
      </c>
      <c r="M2" s="22" t="s">
        <v>35</v>
      </c>
      <c r="N2" s="16">
        <f>SUM(J3:J148)</f>
        <v>117086.18000000015</v>
      </c>
    </row>
    <row r="3" spans="1:14" x14ac:dyDescent="0.25">
      <c r="A3" s="8">
        <v>6128532</v>
      </c>
      <c r="B3" s="8">
        <v>905858</v>
      </c>
      <c r="C3" s="9">
        <v>45674</v>
      </c>
      <c r="D3" s="8" t="s">
        <v>6</v>
      </c>
      <c r="E3" s="8" t="s">
        <v>114</v>
      </c>
      <c r="F3" s="8">
        <v>25640065911</v>
      </c>
      <c r="G3" s="8" t="s">
        <v>9</v>
      </c>
      <c r="H3" s="10">
        <v>6220002</v>
      </c>
      <c r="I3" s="8" t="s">
        <v>115</v>
      </c>
      <c r="J3" s="19">
        <v>8370</v>
      </c>
      <c r="K3" s="24">
        <f>J3/$N$2</f>
        <v>7.1485806437617053E-2</v>
      </c>
      <c r="L3" s="25">
        <f>K3</f>
        <v>7.1485806437617053E-2</v>
      </c>
    </row>
    <row r="4" spans="1:14" x14ac:dyDescent="0.25">
      <c r="A4" s="4">
        <v>6668854</v>
      </c>
      <c r="B4" s="4">
        <v>992837</v>
      </c>
      <c r="C4" s="5">
        <v>45882</v>
      </c>
      <c r="D4" s="6" t="s">
        <v>6</v>
      </c>
      <c r="E4" s="6" t="s">
        <v>265</v>
      </c>
      <c r="F4" s="6" t="s">
        <v>266</v>
      </c>
      <c r="G4" s="6" t="s">
        <v>8</v>
      </c>
      <c r="H4" s="6">
        <v>6220002</v>
      </c>
      <c r="I4" s="6" t="s">
        <v>267</v>
      </c>
      <c r="J4" s="20">
        <v>6434.85</v>
      </c>
      <c r="K4" s="24">
        <f t="shared" ref="K4:K67" si="0">J4/$N$2</f>
        <v>5.4958236744934302E-2</v>
      </c>
      <c r="L4" s="25">
        <f>L3+K4</f>
        <v>0.12644404318255137</v>
      </c>
    </row>
    <row r="5" spans="1:14" x14ac:dyDescent="0.25">
      <c r="A5" s="8">
        <v>6954670</v>
      </c>
      <c r="B5" s="8">
        <v>1033520</v>
      </c>
      <c r="C5" s="9">
        <v>46007</v>
      </c>
      <c r="D5" s="8" t="s">
        <v>6</v>
      </c>
      <c r="E5" s="8" t="s">
        <v>100</v>
      </c>
      <c r="F5" s="8" t="s">
        <v>101</v>
      </c>
      <c r="G5" s="8" t="s">
        <v>8</v>
      </c>
      <c r="H5" s="10">
        <v>6220001</v>
      </c>
      <c r="I5" s="8" t="s">
        <v>102</v>
      </c>
      <c r="J5" s="19">
        <v>5840.36</v>
      </c>
      <c r="K5" s="24">
        <f t="shared" si="0"/>
        <v>4.9880865529988182E-2</v>
      </c>
      <c r="L5" s="25">
        <f>L4+K5</f>
        <v>0.17632490871253956</v>
      </c>
    </row>
    <row r="6" spans="1:14" x14ac:dyDescent="0.25">
      <c r="A6" s="4">
        <v>6759737</v>
      </c>
      <c r="B6" s="4">
        <v>1004420</v>
      </c>
      <c r="C6" s="5">
        <v>45919</v>
      </c>
      <c r="D6" s="6" t="s">
        <v>6</v>
      </c>
      <c r="E6" s="6" t="s">
        <v>297</v>
      </c>
      <c r="F6" s="6">
        <v>61</v>
      </c>
      <c r="G6" s="6" t="s">
        <v>32</v>
      </c>
      <c r="H6" s="6">
        <v>6220002</v>
      </c>
      <c r="I6" s="6" t="s">
        <v>298</v>
      </c>
      <c r="J6" s="20">
        <v>4113</v>
      </c>
      <c r="K6" s="24">
        <f t="shared" si="0"/>
        <v>3.5127971550527951E-2</v>
      </c>
      <c r="L6" s="25">
        <f t="shared" ref="L6:L69" si="1">L5+K6</f>
        <v>0.21145288026306752</v>
      </c>
    </row>
    <row r="7" spans="1:14" x14ac:dyDescent="0.25">
      <c r="A7" s="8">
        <v>6208577</v>
      </c>
      <c r="B7" s="8">
        <v>918833</v>
      </c>
      <c r="C7" s="9">
        <v>45716</v>
      </c>
      <c r="D7" s="8" t="s">
        <v>6</v>
      </c>
      <c r="E7" s="8" t="s">
        <v>147</v>
      </c>
      <c r="F7" s="8">
        <v>4214149257</v>
      </c>
      <c r="G7" s="8" t="s">
        <v>36</v>
      </c>
      <c r="H7" s="10">
        <v>6220002</v>
      </c>
      <c r="I7" s="8" t="s">
        <v>148</v>
      </c>
      <c r="J7" s="19">
        <v>3661.09</v>
      </c>
      <c r="K7" s="24">
        <f t="shared" si="0"/>
        <v>3.1268335853129679E-2</v>
      </c>
      <c r="L7" s="25">
        <f t="shared" si="1"/>
        <v>0.24272121611619721</v>
      </c>
    </row>
    <row r="8" spans="1:14" x14ac:dyDescent="0.25">
      <c r="A8" s="8">
        <v>6949756</v>
      </c>
      <c r="B8" s="8">
        <v>1033030</v>
      </c>
      <c r="C8" s="9">
        <v>46005</v>
      </c>
      <c r="D8" s="8" t="s">
        <v>6</v>
      </c>
      <c r="E8" s="8" t="s">
        <v>386</v>
      </c>
      <c r="F8" s="8" t="s">
        <v>387</v>
      </c>
      <c r="G8" s="8" t="s">
        <v>37</v>
      </c>
      <c r="H8" s="10">
        <v>6220002</v>
      </c>
      <c r="I8" s="8" t="s">
        <v>388</v>
      </c>
      <c r="J8" s="19">
        <v>3416.43</v>
      </c>
      <c r="K8" s="24">
        <f t="shared" si="0"/>
        <v>2.9178763881441819E-2</v>
      </c>
      <c r="L8" s="25">
        <f t="shared" si="1"/>
        <v>0.27189997999763904</v>
      </c>
    </row>
    <row r="9" spans="1:14" x14ac:dyDescent="0.25">
      <c r="A9" s="8">
        <v>6968491</v>
      </c>
      <c r="B9" s="8">
        <v>1035020</v>
      </c>
      <c r="C9" s="9">
        <v>46022</v>
      </c>
      <c r="D9" s="8" t="s">
        <v>6</v>
      </c>
      <c r="E9" s="8" t="s">
        <v>428</v>
      </c>
      <c r="F9" s="8" t="s">
        <v>429</v>
      </c>
      <c r="G9" s="8" t="s">
        <v>30</v>
      </c>
      <c r="H9" s="10">
        <v>6220002</v>
      </c>
      <c r="I9" s="8" t="s">
        <v>430</v>
      </c>
      <c r="J9" s="19">
        <v>3204.99</v>
      </c>
      <c r="K9" s="24">
        <f t="shared" si="0"/>
        <v>2.7372914548924522E-2</v>
      </c>
      <c r="L9" s="25">
        <f t="shared" si="1"/>
        <v>0.29927289454656358</v>
      </c>
    </row>
    <row r="10" spans="1:14" x14ac:dyDescent="0.25">
      <c r="A10" s="8">
        <v>6955792</v>
      </c>
      <c r="B10" s="8">
        <v>1033621</v>
      </c>
      <c r="C10" s="9">
        <v>46008</v>
      </c>
      <c r="D10" s="8" t="s">
        <v>6</v>
      </c>
      <c r="E10" s="8" t="s">
        <v>400</v>
      </c>
      <c r="F10" s="8" t="s">
        <v>401</v>
      </c>
      <c r="G10" s="8" t="s">
        <v>26</v>
      </c>
      <c r="H10" s="10">
        <v>6220002</v>
      </c>
      <c r="I10" s="8" t="s">
        <v>402</v>
      </c>
      <c r="J10" s="19">
        <v>2904.74</v>
      </c>
      <c r="K10" s="24">
        <f t="shared" si="0"/>
        <v>2.4808564085018369E-2</v>
      </c>
      <c r="L10" s="25">
        <f t="shared" si="1"/>
        <v>0.32408145863158194</v>
      </c>
    </row>
    <row r="11" spans="1:14" x14ac:dyDescent="0.25">
      <c r="A11" s="8">
        <v>6744849</v>
      </c>
      <c r="B11" s="8">
        <v>1003118</v>
      </c>
      <c r="C11" s="9">
        <v>45911</v>
      </c>
      <c r="D11" s="8" t="s">
        <v>6</v>
      </c>
      <c r="E11" s="8" t="s">
        <v>293</v>
      </c>
      <c r="F11" s="11" t="s">
        <v>294</v>
      </c>
      <c r="G11" s="8" t="s">
        <v>295</v>
      </c>
      <c r="H11" s="10">
        <v>6220002</v>
      </c>
      <c r="I11" s="8" t="s">
        <v>296</v>
      </c>
      <c r="J11" s="19">
        <v>2691.76</v>
      </c>
      <c r="K11" s="24">
        <f t="shared" si="0"/>
        <v>2.2989562047373967E-2</v>
      </c>
      <c r="L11" s="25">
        <f t="shared" si="1"/>
        <v>0.3470710206789559</v>
      </c>
    </row>
    <row r="12" spans="1:14" x14ac:dyDescent="0.25">
      <c r="A12" s="8">
        <v>6963414</v>
      </c>
      <c r="B12" s="8">
        <v>1034506</v>
      </c>
      <c r="C12" s="9">
        <v>46017</v>
      </c>
      <c r="D12" s="8" t="s">
        <v>6</v>
      </c>
      <c r="E12" s="8" t="s">
        <v>413</v>
      </c>
      <c r="F12" s="8" t="s">
        <v>414</v>
      </c>
      <c r="G12" s="8" t="s">
        <v>26</v>
      </c>
      <c r="H12" s="10">
        <v>6220002</v>
      </c>
      <c r="I12" s="8" t="s">
        <v>415</v>
      </c>
      <c r="J12" s="19">
        <v>2526.54</v>
      </c>
      <c r="K12" s="24">
        <f t="shared" si="0"/>
        <v>2.1578464683022339E-2</v>
      </c>
      <c r="L12" s="25">
        <f t="shared" si="1"/>
        <v>0.36864948536197822</v>
      </c>
    </row>
    <row r="13" spans="1:14" x14ac:dyDescent="0.25">
      <c r="A13" s="8">
        <v>6937216</v>
      </c>
      <c r="B13" s="8">
        <v>1031720</v>
      </c>
      <c r="C13" s="9">
        <v>45991</v>
      </c>
      <c r="D13" s="8" t="s">
        <v>6</v>
      </c>
      <c r="E13" s="8" t="s">
        <v>380</v>
      </c>
      <c r="F13" s="8" t="s">
        <v>381</v>
      </c>
      <c r="G13" s="8" t="s">
        <v>30</v>
      </c>
      <c r="H13" s="10">
        <v>6220002</v>
      </c>
      <c r="I13" s="8" t="s">
        <v>382</v>
      </c>
      <c r="J13" s="19">
        <v>2328.66</v>
      </c>
      <c r="K13" s="24">
        <f t="shared" si="0"/>
        <v>1.9888427481364553E-2</v>
      </c>
      <c r="L13" s="25">
        <f t="shared" si="1"/>
        <v>0.38853791284334277</v>
      </c>
    </row>
    <row r="14" spans="1:14" x14ac:dyDescent="0.25">
      <c r="A14" s="8">
        <v>6916879</v>
      </c>
      <c r="B14" s="8">
        <v>1027560</v>
      </c>
      <c r="C14" s="9">
        <v>45991</v>
      </c>
      <c r="D14" s="8" t="s">
        <v>6</v>
      </c>
      <c r="E14" s="8" t="s">
        <v>92</v>
      </c>
      <c r="F14" s="8" t="s">
        <v>93</v>
      </c>
      <c r="G14" s="8" t="s">
        <v>28</v>
      </c>
      <c r="H14" s="10">
        <v>6220001</v>
      </c>
      <c r="I14" s="8" t="s">
        <v>94</v>
      </c>
      <c r="J14" s="19">
        <v>2098.0100000000002</v>
      </c>
      <c r="K14" s="24">
        <f t="shared" si="0"/>
        <v>1.7918510963462961E-2</v>
      </c>
      <c r="L14" s="25">
        <f t="shared" si="1"/>
        <v>0.40645642380680574</v>
      </c>
    </row>
    <row r="15" spans="1:14" x14ac:dyDescent="0.25">
      <c r="A15" s="4">
        <v>6112221</v>
      </c>
      <c r="B15" s="4">
        <v>903124</v>
      </c>
      <c r="C15" s="5">
        <v>45667</v>
      </c>
      <c r="D15" s="6" t="s">
        <v>6</v>
      </c>
      <c r="E15" s="6" t="s">
        <v>109</v>
      </c>
      <c r="F15" s="6">
        <v>25630074406</v>
      </c>
      <c r="G15" s="6" t="s">
        <v>9</v>
      </c>
      <c r="H15" s="6">
        <v>6220002</v>
      </c>
      <c r="I15" s="6" t="s">
        <v>110</v>
      </c>
      <c r="J15" s="20">
        <v>1968.17</v>
      </c>
      <c r="K15" s="24">
        <f t="shared" si="0"/>
        <v>1.6809584188330319E-2</v>
      </c>
      <c r="L15" s="25">
        <f t="shared" si="1"/>
        <v>0.42326600799513608</v>
      </c>
    </row>
    <row r="16" spans="1:14" x14ac:dyDescent="0.25">
      <c r="A16" s="8">
        <v>6193055</v>
      </c>
      <c r="B16" s="8">
        <v>917047</v>
      </c>
      <c r="C16" s="9">
        <v>45701</v>
      </c>
      <c r="D16" s="8" t="s">
        <v>6</v>
      </c>
      <c r="E16" s="8" t="s">
        <v>134</v>
      </c>
      <c r="F16" s="8">
        <v>25630075054</v>
      </c>
      <c r="G16" s="8" t="s">
        <v>9</v>
      </c>
      <c r="H16" s="10">
        <v>6220002</v>
      </c>
      <c r="I16" s="8" t="s">
        <v>135</v>
      </c>
      <c r="J16" s="19">
        <v>1968.17</v>
      </c>
      <c r="K16" s="24">
        <f t="shared" si="0"/>
        <v>1.6809584188330319E-2</v>
      </c>
      <c r="L16" s="25">
        <f t="shared" si="1"/>
        <v>0.44007559218346642</v>
      </c>
    </row>
    <row r="17" spans="1:12" x14ac:dyDescent="0.25">
      <c r="A17" s="4">
        <v>6246964</v>
      </c>
      <c r="B17" s="4">
        <v>925706</v>
      </c>
      <c r="C17" s="5">
        <v>45729</v>
      </c>
      <c r="D17" s="6" t="s">
        <v>6</v>
      </c>
      <c r="E17" s="6" t="s">
        <v>165</v>
      </c>
      <c r="F17" s="6">
        <v>25630075686</v>
      </c>
      <c r="G17" s="6" t="s">
        <v>9</v>
      </c>
      <c r="H17" s="6">
        <v>6220002</v>
      </c>
      <c r="I17" s="6" t="s">
        <v>166</v>
      </c>
      <c r="J17" s="20">
        <v>1968.17</v>
      </c>
      <c r="K17" s="24">
        <f t="shared" si="0"/>
        <v>1.6809584188330319E-2</v>
      </c>
      <c r="L17" s="25">
        <f t="shared" si="1"/>
        <v>0.45688517637179676</v>
      </c>
    </row>
    <row r="18" spans="1:12" x14ac:dyDescent="0.25">
      <c r="A18" s="4">
        <v>6308369</v>
      </c>
      <c r="B18" s="4">
        <v>935219</v>
      </c>
      <c r="C18" s="5">
        <v>45761</v>
      </c>
      <c r="D18" s="6" t="s">
        <v>6</v>
      </c>
      <c r="E18" s="6" t="s">
        <v>186</v>
      </c>
      <c r="F18" s="6">
        <v>25630076503</v>
      </c>
      <c r="G18" s="6" t="s">
        <v>9</v>
      </c>
      <c r="H18" s="6">
        <v>6220002</v>
      </c>
      <c r="I18" s="6" t="s">
        <v>187</v>
      </c>
      <c r="J18" s="20">
        <v>1968.17</v>
      </c>
      <c r="K18" s="24">
        <f t="shared" si="0"/>
        <v>1.6809584188330319E-2</v>
      </c>
      <c r="L18" s="25">
        <f t="shared" si="1"/>
        <v>0.4736947605601271</v>
      </c>
    </row>
    <row r="19" spans="1:12" x14ac:dyDescent="0.25">
      <c r="A19" s="4">
        <v>6403753</v>
      </c>
      <c r="B19" s="4">
        <v>949222</v>
      </c>
      <c r="C19" s="5">
        <v>45800</v>
      </c>
      <c r="D19" s="6" t="s">
        <v>6</v>
      </c>
      <c r="E19" s="6" t="s">
        <v>201</v>
      </c>
      <c r="F19" s="6">
        <v>25630077164</v>
      </c>
      <c r="G19" s="6" t="s">
        <v>9</v>
      </c>
      <c r="H19" s="6">
        <v>6220002</v>
      </c>
      <c r="I19" s="6" t="s">
        <v>202</v>
      </c>
      <c r="J19" s="20">
        <v>1968.17</v>
      </c>
      <c r="K19" s="24">
        <f t="shared" si="0"/>
        <v>1.6809584188330319E-2</v>
      </c>
      <c r="L19" s="25">
        <f t="shared" si="1"/>
        <v>0.49050434474845744</v>
      </c>
    </row>
    <row r="20" spans="1:12" x14ac:dyDescent="0.25">
      <c r="A20" s="4">
        <v>6567214</v>
      </c>
      <c r="B20" s="4">
        <v>977471</v>
      </c>
      <c r="C20" s="5">
        <v>45849</v>
      </c>
      <c r="D20" s="6" t="s">
        <v>6</v>
      </c>
      <c r="E20" s="6" t="s">
        <v>233</v>
      </c>
      <c r="F20" s="6">
        <v>25630078726</v>
      </c>
      <c r="G20" s="6" t="s">
        <v>9</v>
      </c>
      <c r="H20" s="6">
        <v>6220002</v>
      </c>
      <c r="I20" s="6" t="s">
        <v>234</v>
      </c>
      <c r="J20" s="20">
        <v>1968.17</v>
      </c>
      <c r="K20" s="24">
        <f t="shared" si="0"/>
        <v>1.6809584188330319E-2</v>
      </c>
      <c r="L20" s="25">
        <f t="shared" si="1"/>
        <v>0.50731392893678773</v>
      </c>
    </row>
    <row r="21" spans="1:12" x14ac:dyDescent="0.25">
      <c r="A21" s="4">
        <v>6668823</v>
      </c>
      <c r="B21" s="4">
        <v>992827</v>
      </c>
      <c r="C21" s="5">
        <v>45882</v>
      </c>
      <c r="D21" s="6" t="s">
        <v>6</v>
      </c>
      <c r="E21" s="6" t="s">
        <v>260</v>
      </c>
      <c r="F21" s="6">
        <v>25630079406</v>
      </c>
      <c r="G21" s="6" t="s">
        <v>9</v>
      </c>
      <c r="H21" s="6">
        <v>6220002</v>
      </c>
      <c r="I21" s="6" t="s">
        <v>261</v>
      </c>
      <c r="J21" s="20">
        <v>1968.17</v>
      </c>
      <c r="K21" s="24">
        <f t="shared" si="0"/>
        <v>1.6809584188330319E-2</v>
      </c>
      <c r="L21" s="25">
        <f t="shared" si="1"/>
        <v>0.52412351312511807</v>
      </c>
    </row>
    <row r="22" spans="1:12" x14ac:dyDescent="0.25">
      <c r="A22" s="4">
        <v>6686483</v>
      </c>
      <c r="B22" s="4">
        <v>994215</v>
      </c>
      <c r="C22" s="5">
        <v>45897</v>
      </c>
      <c r="D22" s="6" t="s">
        <v>6</v>
      </c>
      <c r="E22" s="6" t="s">
        <v>274</v>
      </c>
      <c r="F22" s="6">
        <v>25630077825</v>
      </c>
      <c r="G22" s="6" t="s">
        <v>9</v>
      </c>
      <c r="H22" s="6">
        <v>6220002</v>
      </c>
      <c r="I22" s="6" t="s">
        <v>275</v>
      </c>
      <c r="J22" s="20">
        <v>1968.17</v>
      </c>
      <c r="K22" s="24">
        <f t="shared" si="0"/>
        <v>1.6809584188330319E-2</v>
      </c>
      <c r="L22" s="25">
        <f t="shared" si="1"/>
        <v>0.54093309731344841</v>
      </c>
    </row>
    <row r="23" spans="1:12" x14ac:dyDescent="0.25">
      <c r="A23" s="4">
        <v>6744827</v>
      </c>
      <c r="B23" s="4">
        <v>1003111</v>
      </c>
      <c r="C23" s="5">
        <v>45911</v>
      </c>
      <c r="D23" s="6" t="s">
        <v>6</v>
      </c>
      <c r="E23" s="6" t="s">
        <v>289</v>
      </c>
      <c r="F23" s="6">
        <v>25630080007</v>
      </c>
      <c r="G23" s="6" t="s">
        <v>9</v>
      </c>
      <c r="H23" s="6">
        <v>6220002</v>
      </c>
      <c r="I23" s="6" t="s">
        <v>290</v>
      </c>
      <c r="J23" s="20">
        <v>1968.17</v>
      </c>
      <c r="K23" s="24">
        <f t="shared" si="0"/>
        <v>1.6809584188330319E-2</v>
      </c>
      <c r="L23" s="25">
        <f t="shared" si="1"/>
        <v>0.55774268150177875</v>
      </c>
    </row>
    <row r="24" spans="1:12" x14ac:dyDescent="0.25">
      <c r="A24" s="8">
        <v>6814565</v>
      </c>
      <c r="B24" s="8">
        <v>1012227</v>
      </c>
      <c r="C24" s="9">
        <v>45944</v>
      </c>
      <c r="D24" s="8" t="s">
        <v>6</v>
      </c>
      <c r="E24" s="8" t="s">
        <v>334</v>
      </c>
      <c r="F24" s="8">
        <v>25630080777</v>
      </c>
      <c r="G24" s="8" t="s">
        <v>9</v>
      </c>
      <c r="H24" s="10">
        <v>6220002</v>
      </c>
      <c r="I24" s="8" t="s">
        <v>335</v>
      </c>
      <c r="J24" s="19">
        <v>1968.17</v>
      </c>
      <c r="K24" s="24">
        <f t="shared" si="0"/>
        <v>1.6809584188330319E-2</v>
      </c>
      <c r="L24" s="25">
        <f t="shared" si="1"/>
        <v>0.57455226569010909</v>
      </c>
    </row>
    <row r="25" spans="1:12" x14ac:dyDescent="0.25">
      <c r="A25" s="8">
        <v>6896937</v>
      </c>
      <c r="B25" s="8">
        <v>1025497</v>
      </c>
      <c r="C25" s="9">
        <v>45973</v>
      </c>
      <c r="D25" s="8" t="s">
        <v>6</v>
      </c>
      <c r="E25" s="8" t="s">
        <v>360</v>
      </c>
      <c r="F25" s="8">
        <v>25630081418</v>
      </c>
      <c r="G25" s="8" t="s">
        <v>9</v>
      </c>
      <c r="H25" s="10">
        <v>6220002</v>
      </c>
      <c r="I25" s="8" t="s">
        <v>361</v>
      </c>
      <c r="J25" s="19">
        <v>1968.13</v>
      </c>
      <c r="K25" s="24">
        <f t="shared" si="0"/>
        <v>1.6809242559625719E-2</v>
      </c>
      <c r="L25" s="25">
        <f t="shared" si="1"/>
        <v>0.59136150824973477</v>
      </c>
    </row>
    <row r="26" spans="1:12" x14ac:dyDescent="0.25">
      <c r="A26" s="8">
        <v>6461804</v>
      </c>
      <c r="B26" s="8">
        <v>959927</v>
      </c>
      <c r="C26" s="9">
        <v>45808</v>
      </c>
      <c r="D26" s="8" t="s">
        <v>6</v>
      </c>
      <c r="E26" s="8" t="s">
        <v>70</v>
      </c>
      <c r="F26" s="8">
        <v>25640068486</v>
      </c>
      <c r="G26" s="8" t="s">
        <v>9</v>
      </c>
      <c r="H26" s="10">
        <v>6220001</v>
      </c>
      <c r="I26" s="8" t="s">
        <v>71</v>
      </c>
      <c r="J26" s="19">
        <v>1928.58</v>
      </c>
      <c r="K26" s="24">
        <f t="shared" si="0"/>
        <v>1.6471457177952148E-2</v>
      </c>
      <c r="L26" s="25">
        <f t="shared" si="1"/>
        <v>0.60783296542768694</v>
      </c>
    </row>
    <row r="27" spans="1:12" x14ac:dyDescent="0.25">
      <c r="A27" s="8">
        <v>6246920</v>
      </c>
      <c r="B27" s="8">
        <v>925691</v>
      </c>
      <c r="C27" s="9">
        <v>45729</v>
      </c>
      <c r="D27" s="8" t="s">
        <v>6</v>
      </c>
      <c r="E27" s="8" t="s">
        <v>160</v>
      </c>
      <c r="F27" s="8" t="s">
        <v>161</v>
      </c>
      <c r="G27" s="8" t="s">
        <v>20</v>
      </c>
      <c r="H27" s="10">
        <v>6220002</v>
      </c>
      <c r="I27" s="8" t="s">
        <v>162</v>
      </c>
      <c r="J27" s="19">
        <v>1670</v>
      </c>
      <c r="K27" s="24">
        <f t="shared" si="0"/>
        <v>1.4262998417063379E-2</v>
      </c>
      <c r="L27" s="25">
        <f t="shared" si="1"/>
        <v>0.6220959638447503</v>
      </c>
    </row>
    <row r="28" spans="1:12" x14ac:dyDescent="0.25">
      <c r="A28" s="8">
        <v>6193091</v>
      </c>
      <c r="B28" s="8">
        <v>917059</v>
      </c>
      <c r="C28" s="9">
        <v>45701</v>
      </c>
      <c r="D28" s="8" t="s">
        <v>6</v>
      </c>
      <c r="E28" s="8" t="s">
        <v>136</v>
      </c>
      <c r="F28" s="8" t="s">
        <v>137</v>
      </c>
      <c r="G28" s="8" t="s">
        <v>28</v>
      </c>
      <c r="H28" s="10">
        <v>6220002</v>
      </c>
      <c r="I28" s="8" t="s">
        <v>138</v>
      </c>
      <c r="J28" s="19">
        <v>1565.59</v>
      </c>
      <c r="K28" s="24">
        <f t="shared" si="0"/>
        <v>1.3371262090880392E-2</v>
      </c>
      <c r="L28" s="25">
        <f t="shared" si="1"/>
        <v>0.63546722593563065</v>
      </c>
    </row>
    <row r="29" spans="1:12" x14ac:dyDescent="0.25">
      <c r="A29" s="8">
        <v>6821221</v>
      </c>
      <c r="B29" s="8">
        <v>1012838</v>
      </c>
      <c r="C29" s="9">
        <v>45947</v>
      </c>
      <c r="D29" s="8" t="s">
        <v>6</v>
      </c>
      <c r="E29" s="8" t="s">
        <v>336</v>
      </c>
      <c r="F29" s="8" t="s">
        <v>337</v>
      </c>
      <c r="G29" s="8" t="s">
        <v>90</v>
      </c>
      <c r="H29" s="10">
        <v>6220002</v>
      </c>
      <c r="I29" s="8" t="s">
        <v>338</v>
      </c>
      <c r="J29" s="19">
        <v>1536.13</v>
      </c>
      <c r="K29" s="24">
        <f t="shared" si="0"/>
        <v>1.3119652549942257E-2</v>
      </c>
      <c r="L29" s="25">
        <f t="shared" si="1"/>
        <v>0.64858687848557295</v>
      </c>
    </row>
    <row r="30" spans="1:12" x14ac:dyDescent="0.25">
      <c r="A30" s="8">
        <v>6256606</v>
      </c>
      <c r="B30" s="8">
        <v>926855</v>
      </c>
      <c r="C30" s="9">
        <v>45741</v>
      </c>
      <c r="D30" s="8" t="s">
        <v>6</v>
      </c>
      <c r="E30" s="8" t="s">
        <v>53</v>
      </c>
      <c r="F30" s="8" t="s">
        <v>54</v>
      </c>
      <c r="G30" s="8" t="s">
        <v>34</v>
      </c>
      <c r="H30" s="10">
        <v>6220001</v>
      </c>
      <c r="I30" s="8" t="s">
        <v>55</v>
      </c>
      <c r="J30" s="19">
        <v>1527.93</v>
      </c>
      <c r="K30" s="24">
        <f t="shared" si="0"/>
        <v>1.3049618665499191E-2</v>
      </c>
      <c r="L30" s="25">
        <f t="shared" si="1"/>
        <v>0.66163649715107209</v>
      </c>
    </row>
    <row r="31" spans="1:12" x14ac:dyDescent="0.25">
      <c r="A31" s="8">
        <v>6204639</v>
      </c>
      <c r="B31" s="8">
        <v>918316</v>
      </c>
      <c r="C31" s="9">
        <v>45712</v>
      </c>
      <c r="D31" s="8" t="s">
        <v>6</v>
      </c>
      <c r="E31" s="8" t="s">
        <v>145</v>
      </c>
      <c r="F31" s="8">
        <v>25640066874</v>
      </c>
      <c r="G31" s="8" t="s">
        <v>9</v>
      </c>
      <c r="H31" s="10">
        <v>6220002</v>
      </c>
      <c r="I31" s="8" t="s">
        <v>146</v>
      </c>
      <c r="J31" s="19">
        <v>1395</v>
      </c>
      <c r="K31" s="24">
        <f t="shared" si="0"/>
        <v>1.1914301072936175E-2</v>
      </c>
      <c r="L31" s="25">
        <f t="shared" si="1"/>
        <v>0.67355079822400832</v>
      </c>
    </row>
    <row r="32" spans="1:12" x14ac:dyDescent="0.25">
      <c r="A32" s="4">
        <v>6237612</v>
      </c>
      <c r="B32" s="4">
        <v>924689</v>
      </c>
      <c r="C32" s="5">
        <v>45716</v>
      </c>
      <c r="D32" s="6" t="s">
        <v>6</v>
      </c>
      <c r="E32" s="6" t="s">
        <v>50</v>
      </c>
      <c r="F32" s="6" t="s">
        <v>51</v>
      </c>
      <c r="G32" s="6" t="s">
        <v>33</v>
      </c>
      <c r="H32" s="6">
        <v>6220001</v>
      </c>
      <c r="I32" s="6" t="s">
        <v>52</v>
      </c>
      <c r="J32" s="20">
        <v>1361</v>
      </c>
      <c r="K32" s="24">
        <f t="shared" si="0"/>
        <v>1.1623916674025903E-2</v>
      </c>
      <c r="L32" s="25">
        <f t="shared" si="1"/>
        <v>0.68517471489803428</v>
      </c>
    </row>
    <row r="33" spans="1:12" x14ac:dyDescent="0.25">
      <c r="A33" s="8">
        <v>6813590</v>
      </c>
      <c r="B33" s="8">
        <v>1012169</v>
      </c>
      <c r="C33" s="9">
        <v>45944</v>
      </c>
      <c r="D33" s="8" t="s">
        <v>6</v>
      </c>
      <c r="E33" s="8" t="s">
        <v>328</v>
      </c>
      <c r="F33" s="8" t="s">
        <v>329</v>
      </c>
      <c r="G33" s="8" t="s">
        <v>22</v>
      </c>
      <c r="H33" s="10">
        <v>6220002</v>
      </c>
      <c r="I33" s="8" t="s">
        <v>330</v>
      </c>
      <c r="J33" s="19">
        <v>1324.98</v>
      </c>
      <c r="K33" s="24">
        <f t="shared" si="0"/>
        <v>1.1316280025533315E-2</v>
      </c>
      <c r="L33" s="25">
        <f t="shared" si="1"/>
        <v>0.69649099492356759</v>
      </c>
    </row>
    <row r="34" spans="1:12" x14ac:dyDescent="0.25">
      <c r="A34" s="8">
        <v>6194968</v>
      </c>
      <c r="B34" s="8">
        <v>917201</v>
      </c>
      <c r="C34" s="9">
        <v>45702</v>
      </c>
      <c r="D34" s="8" t="s">
        <v>6</v>
      </c>
      <c r="E34" s="8" t="s">
        <v>44</v>
      </c>
      <c r="F34" s="8" t="s">
        <v>45</v>
      </c>
      <c r="G34" s="8" t="s">
        <v>33</v>
      </c>
      <c r="H34" s="10">
        <v>6220001</v>
      </c>
      <c r="I34" s="8" t="s">
        <v>46</v>
      </c>
      <c r="J34" s="19">
        <v>1280</v>
      </c>
      <c r="K34" s="24">
        <f t="shared" si="0"/>
        <v>1.0932118547210254E-2</v>
      </c>
      <c r="L34" s="25">
        <f t="shared" si="1"/>
        <v>0.7074231134707778</v>
      </c>
    </row>
    <row r="35" spans="1:12" x14ac:dyDescent="0.25">
      <c r="A35" s="8">
        <v>6679237</v>
      </c>
      <c r="B35" s="8">
        <v>993563</v>
      </c>
      <c r="C35" s="9">
        <v>45894</v>
      </c>
      <c r="D35" s="8" t="s">
        <v>6</v>
      </c>
      <c r="E35" s="8" t="s">
        <v>268</v>
      </c>
      <c r="F35" s="8" t="s">
        <v>269</v>
      </c>
      <c r="G35" s="8" t="s">
        <v>7</v>
      </c>
      <c r="H35" s="10">
        <v>6220002</v>
      </c>
      <c r="I35" s="8" t="s">
        <v>270</v>
      </c>
      <c r="J35" s="19">
        <v>1211.18</v>
      </c>
      <c r="K35" s="24">
        <f t="shared" si="0"/>
        <v>1.0344346360945403E-2</v>
      </c>
      <c r="L35" s="25">
        <f t="shared" si="1"/>
        <v>0.71776745983172319</v>
      </c>
    </row>
    <row r="36" spans="1:12" x14ac:dyDescent="0.25">
      <c r="A36" s="8">
        <v>6954769</v>
      </c>
      <c r="B36" s="8">
        <v>1033531</v>
      </c>
      <c r="C36" s="9">
        <v>46007</v>
      </c>
      <c r="D36" s="8" t="s">
        <v>6</v>
      </c>
      <c r="E36" s="8" t="s">
        <v>395</v>
      </c>
      <c r="F36" s="8" t="s">
        <v>396</v>
      </c>
      <c r="G36" s="8" t="s">
        <v>11</v>
      </c>
      <c r="H36" s="10">
        <v>6220002</v>
      </c>
      <c r="I36" s="8" t="s">
        <v>397</v>
      </c>
      <c r="J36" s="19">
        <v>1128</v>
      </c>
      <c r="K36" s="24">
        <f t="shared" si="0"/>
        <v>9.6339294697290363E-3</v>
      </c>
      <c r="L36" s="25">
        <f t="shared" si="1"/>
        <v>0.72740138930145226</v>
      </c>
    </row>
    <row r="37" spans="1:12" x14ac:dyDescent="0.25">
      <c r="A37" s="8">
        <v>6421990</v>
      </c>
      <c r="B37" s="8">
        <v>951593</v>
      </c>
      <c r="C37" s="9">
        <v>45808</v>
      </c>
      <c r="D37" s="8" t="s">
        <v>6</v>
      </c>
      <c r="E37" s="8" t="s">
        <v>67</v>
      </c>
      <c r="F37" s="8" t="s">
        <v>68</v>
      </c>
      <c r="G37" s="8" t="s">
        <v>33</v>
      </c>
      <c r="H37" s="10">
        <v>6220001</v>
      </c>
      <c r="I37" s="8" t="s">
        <v>69</v>
      </c>
      <c r="J37" s="19">
        <v>1120</v>
      </c>
      <c r="K37" s="24">
        <f t="shared" si="0"/>
        <v>9.5656037288089722E-3</v>
      </c>
      <c r="L37" s="25">
        <f t="shared" si="1"/>
        <v>0.73696699303026125</v>
      </c>
    </row>
    <row r="38" spans="1:12" x14ac:dyDescent="0.25">
      <c r="A38" s="4">
        <v>6112227</v>
      </c>
      <c r="B38" s="4">
        <v>903126</v>
      </c>
      <c r="C38" s="5">
        <v>45667</v>
      </c>
      <c r="D38" s="6" t="s">
        <v>6</v>
      </c>
      <c r="E38" s="6" t="s">
        <v>111</v>
      </c>
      <c r="F38" s="6" t="s">
        <v>112</v>
      </c>
      <c r="G38" s="6" t="s">
        <v>29</v>
      </c>
      <c r="H38" s="6">
        <v>6220002</v>
      </c>
      <c r="I38" s="6" t="s">
        <v>113</v>
      </c>
      <c r="J38" s="20">
        <v>1113</v>
      </c>
      <c r="K38" s="24">
        <f t="shared" si="0"/>
        <v>9.5058187055039167E-3</v>
      </c>
      <c r="L38" s="25">
        <f t="shared" si="1"/>
        <v>0.74647281173576518</v>
      </c>
    </row>
    <row r="39" spans="1:12" x14ac:dyDescent="0.25">
      <c r="A39" s="8">
        <v>6567297</v>
      </c>
      <c r="B39" s="8">
        <v>977497</v>
      </c>
      <c r="C39" s="9">
        <v>45849</v>
      </c>
      <c r="D39" s="8" t="s">
        <v>6</v>
      </c>
      <c r="E39" s="8" t="s">
        <v>235</v>
      </c>
      <c r="F39" s="8" t="s">
        <v>236</v>
      </c>
      <c r="G39" s="8" t="s">
        <v>29</v>
      </c>
      <c r="H39" s="10">
        <v>6220002</v>
      </c>
      <c r="I39" s="8" t="s">
        <v>237</v>
      </c>
      <c r="J39" s="19">
        <v>1113</v>
      </c>
      <c r="K39" s="24">
        <f t="shared" si="0"/>
        <v>9.5058187055039167E-3</v>
      </c>
      <c r="L39" s="25">
        <f t="shared" si="1"/>
        <v>0.75597863044126912</v>
      </c>
    </row>
    <row r="40" spans="1:12" x14ac:dyDescent="0.25">
      <c r="A40" s="8">
        <v>6246979</v>
      </c>
      <c r="B40" s="8">
        <v>925711</v>
      </c>
      <c r="C40" s="9">
        <v>45729</v>
      </c>
      <c r="D40" s="8" t="s">
        <v>6</v>
      </c>
      <c r="E40" s="8" t="s">
        <v>167</v>
      </c>
      <c r="F40" s="8">
        <v>508200170</v>
      </c>
      <c r="G40" s="8" t="s">
        <v>12</v>
      </c>
      <c r="H40" s="10">
        <v>6220002</v>
      </c>
      <c r="I40" s="8" t="s">
        <v>168</v>
      </c>
      <c r="J40" s="19">
        <v>1111.5</v>
      </c>
      <c r="K40" s="24">
        <f t="shared" si="0"/>
        <v>9.4930076290814045E-3</v>
      </c>
      <c r="L40" s="25">
        <f t="shared" si="1"/>
        <v>0.76547163807035057</v>
      </c>
    </row>
    <row r="41" spans="1:12" x14ac:dyDescent="0.25">
      <c r="A41" s="4">
        <v>6824081</v>
      </c>
      <c r="B41" s="4">
        <v>1013142</v>
      </c>
      <c r="C41" s="5">
        <v>45950</v>
      </c>
      <c r="D41" s="6" t="s">
        <v>6</v>
      </c>
      <c r="E41" s="6" t="s">
        <v>341</v>
      </c>
      <c r="F41" s="6">
        <v>25640074306</v>
      </c>
      <c r="G41" s="6" t="s">
        <v>9</v>
      </c>
      <c r="H41" s="6">
        <v>6220002</v>
      </c>
      <c r="I41" s="6" t="s">
        <v>342</v>
      </c>
      <c r="J41" s="20">
        <v>1067.71</v>
      </c>
      <c r="K41" s="24">
        <f t="shared" si="0"/>
        <v>9.1190096047202036E-3</v>
      </c>
      <c r="L41" s="25">
        <f t="shared" si="1"/>
        <v>0.7745906476750708</v>
      </c>
    </row>
    <row r="42" spans="1:12" x14ac:dyDescent="0.25">
      <c r="A42" s="8">
        <v>6905981</v>
      </c>
      <c r="B42" s="8">
        <v>1026358</v>
      </c>
      <c r="C42" s="9">
        <v>45982</v>
      </c>
      <c r="D42" s="8" t="s">
        <v>6</v>
      </c>
      <c r="E42" s="8" t="s">
        <v>88</v>
      </c>
      <c r="F42" s="8" t="s">
        <v>89</v>
      </c>
      <c r="G42" s="8" t="s">
        <v>90</v>
      </c>
      <c r="H42" s="10">
        <v>6220001</v>
      </c>
      <c r="I42" s="8" t="s">
        <v>91</v>
      </c>
      <c r="J42" s="19">
        <v>1022.28</v>
      </c>
      <c r="K42" s="24">
        <f t="shared" si="0"/>
        <v>8.7310048034703897E-3</v>
      </c>
      <c r="L42" s="25">
        <f t="shared" si="1"/>
        <v>0.78332165247854124</v>
      </c>
    </row>
    <row r="43" spans="1:12" x14ac:dyDescent="0.25">
      <c r="A43" s="8">
        <v>6132196</v>
      </c>
      <c r="B43" s="8">
        <v>906170</v>
      </c>
      <c r="C43" s="9">
        <v>45678</v>
      </c>
      <c r="D43" s="8" t="s">
        <v>6</v>
      </c>
      <c r="E43" s="8" t="s">
        <v>119</v>
      </c>
      <c r="F43" s="8" t="s">
        <v>120</v>
      </c>
      <c r="G43" s="8" t="s">
        <v>22</v>
      </c>
      <c r="H43" s="10">
        <v>6220002</v>
      </c>
      <c r="I43" s="8" t="s">
        <v>121</v>
      </c>
      <c r="J43" s="19">
        <v>919</v>
      </c>
      <c r="K43" s="24">
        <f t="shared" si="0"/>
        <v>7.8489194881923626E-3</v>
      </c>
      <c r="L43" s="25">
        <f t="shared" si="1"/>
        <v>0.79117057196673357</v>
      </c>
    </row>
    <row r="44" spans="1:12" x14ac:dyDescent="0.25">
      <c r="A44" s="4">
        <v>6753454</v>
      </c>
      <c r="B44" s="4">
        <v>1003938</v>
      </c>
      <c r="C44" s="5">
        <v>45917</v>
      </c>
      <c r="D44" s="6" t="s">
        <v>6</v>
      </c>
      <c r="E44" s="6" t="s">
        <v>77</v>
      </c>
      <c r="F44" s="7">
        <v>523618</v>
      </c>
      <c r="G44" s="6" t="s">
        <v>78</v>
      </c>
      <c r="H44" s="6">
        <v>6220001</v>
      </c>
      <c r="I44" s="6" t="s">
        <v>79</v>
      </c>
      <c r="J44" s="20">
        <v>897.38</v>
      </c>
      <c r="K44" s="24">
        <f t="shared" si="0"/>
        <v>7.6642691733558891E-3</v>
      </c>
      <c r="L44" s="25">
        <f t="shared" si="1"/>
        <v>0.79883484114008951</v>
      </c>
    </row>
    <row r="45" spans="1:12" x14ac:dyDescent="0.25">
      <c r="A45" s="8">
        <v>6151786</v>
      </c>
      <c r="B45" s="8">
        <v>908466</v>
      </c>
      <c r="C45" s="9">
        <v>45688</v>
      </c>
      <c r="D45" s="8" t="s">
        <v>6</v>
      </c>
      <c r="E45" s="8" t="s">
        <v>38</v>
      </c>
      <c r="F45" s="8" t="s">
        <v>39</v>
      </c>
      <c r="G45" s="8" t="s">
        <v>31</v>
      </c>
      <c r="H45" s="10">
        <v>6220001</v>
      </c>
      <c r="I45" s="8" t="s">
        <v>40</v>
      </c>
      <c r="J45" s="19">
        <v>825.43</v>
      </c>
      <c r="K45" s="24">
        <f t="shared" si="0"/>
        <v>7.0497645409560621E-3</v>
      </c>
      <c r="L45" s="25">
        <f t="shared" si="1"/>
        <v>0.80588460568104558</v>
      </c>
    </row>
    <row r="46" spans="1:12" x14ac:dyDescent="0.25">
      <c r="A46" s="8">
        <v>7014939</v>
      </c>
      <c r="B46" s="8">
        <v>1040671</v>
      </c>
      <c r="C46" s="9">
        <v>46022</v>
      </c>
      <c r="D46" s="8" t="s">
        <v>6</v>
      </c>
      <c r="E46" s="8" t="s">
        <v>103</v>
      </c>
      <c r="F46" s="8" t="s">
        <v>104</v>
      </c>
      <c r="G46" s="8" t="s">
        <v>105</v>
      </c>
      <c r="H46" s="10">
        <v>6220001</v>
      </c>
      <c r="I46" s="8" t="s">
        <v>106</v>
      </c>
      <c r="J46" s="21">
        <v>717</v>
      </c>
      <c r="K46" s="24">
        <f t="shared" si="0"/>
        <v>6.1236945299607444E-3</v>
      </c>
      <c r="L46" s="25">
        <f t="shared" si="1"/>
        <v>0.81200830021100634</v>
      </c>
    </row>
    <row r="47" spans="1:12" x14ac:dyDescent="0.25">
      <c r="A47" s="8">
        <v>6598894</v>
      </c>
      <c r="B47" s="8">
        <v>980380</v>
      </c>
      <c r="C47" s="9">
        <v>45869</v>
      </c>
      <c r="D47" s="8" t="s">
        <v>6</v>
      </c>
      <c r="E47" s="8" t="s">
        <v>72</v>
      </c>
      <c r="F47" s="12" t="s">
        <v>73</v>
      </c>
      <c r="G47" s="8" t="s">
        <v>31</v>
      </c>
      <c r="H47" s="10">
        <v>6220001</v>
      </c>
      <c r="I47" s="8" t="s">
        <v>74</v>
      </c>
      <c r="J47" s="19">
        <v>631.96</v>
      </c>
      <c r="K47" s="24">
        <f t="shared" si="0"/>
        <v>5.397391903980463E-3</v>
      </c>
      <c r="L47" s="25">
        <f t="shared" si="1"/>
        <v>0.81740569211498681</v>
      </c>
    </row>
    <row r="48" spans="1:12" x14ac:dyDescent="0.25">
      <c r="A48" s="8">
        <v>6164781</v>
      </c>
      <c r="B48" s="8">
        <v>911787</v>
      </c>
      <c r="C48" s="9">
        <v>45688</v>
      </c>
      <c r="D48" s="8" t="s">
        <v>6</v>
      </c>
      <c r="E48" s="8" t="s">
        <v>129</v>
      </c>
      <c r="F48" s="8" t="s">
        <v>130</v>
      </c>
      <c r="G48" s="8" t="s">
        <v>13</v>
      </c>
      <c r="H48" s="10">
        <v>6220002</v>
      </c>
      <c r="I48" s="8" t="s">
        <v>131</v>
      </c>
      <c r="J48" s="21">
        <v>620</v>
      </c>
      <c r="K48" s="24">
        <f t="shared" si="0"/>
        <v>5.2952449213049665E-3</v>
      </c>
      <c r="L48" s="25">
        <f t="shared" si="1"/>
        <v>0.82270093703629177</v>
      </c>
    </row>
    <row r="49" spans="1:12" x14ac:dyDescent="0.25">
      <c r="A49" s="4">
        <v>6322903</v>
      </c>
      <c r="B49" s="4">
        <v>936600</v>
      </c>
      <c r="C49" s="5">
        <v>45777</v>
      </c>
      <c r="D49" s="6" t="s">
        <v>6</v>
      </c>
      <c r="E49" s="6" t="s">
        <v>59</v>
      </c>
      <c r="F49" s="6">
        <v>154</v>
      </c>
      <c r="G49" s="6" t="s">
        <v>19</v>
      </c>
      <c r="H49" s="6">
        <v>6220001</v>
      </c>
      <c r="I49" s="6" t="s">
        <v>60</v>
      </c>
      <c r="J49" s="20">
        <v>524.9</v>
      </c>
      <c r="K49" s="24">
        <f t="shared" si="0"/>
        <v>4.4830226761177049E-3</v>
      </c>
      <c r="L49" s="25">
        <f t="shared" si="1"/>
        <v>0.82718395971240943</v>
      </c>
    </row>
    <row r="50" spans="1:12" x14ac:dyDescent="0.25">
      <c r="A50" s="4">
        <v>6831206</v>
      </c>
      <c r="B50" s="4">
        <v>1014031</v>
      </c>
      <c r="C50" s="5">
        <v>45954</v>
      </c>
      <c r="D50" s="6" t="s">
        <v>6</v>
      </c>
      <c r="E50" s="6" t="s">
        <v>85</v>
      </c>
      <c r="F50" s="6" t="s">
        <v>86</v>
      </c>
      <c r="G50" s="6" t="s">
        <v>31</v>
      </c>
      <c r="H50" s="6">
        <v>6220001</v>
      </c>
      <c r="I50" s="6" t="s">
        <v>87</v>
      </c>
      <c r="J50" s="20">
        <v>509.6</v>
      </c>
      <c r="K50" s="24">
        <f t="shared" si="0"/>
        <v>4.352349696608083E-3</v>
      </c>
      <c r="L50" s="25">
        <f t="shared" si="1"/>
        <v>0.83153630940901757</v>
      </c>
    </row>
    <row r="51" spans="1:12" x14ac:dyDescent="0.25">
      <c r="A51" s="4">
        <v>6827962</v>
      </c>
      <c r="B51" s="4">
        <v>1013676</v>
      </c>
      <c r="C51" s="5">
        <v>45952</v>
      </c>
      <c r="D51" s="6" t="s">
        <v>6</v>
      </c>
      <c r="E51" s="6" t="s">
        <v>347</v>
      </c>
      <c r="F51" s="6">
        <v>70</v>
      </c>
      <c r="G51" s="6" t="s">
        <v>32</v>
      </c>
      <c r="H51" s="6">
        <v>6220002</v>
      </c>
      <c r="I51" s="6" t="s">
        <v>348</v>
      </c>
      <c r="J51" s="20">
        <v>487.09</v>
      </c>
      <c r="K51" s="24">
        <f t="shared" si="0"/>
        <v>4.1600981430942518E-3</v>
      </c>
      <c r="L51" s="25">
        <f t="shared" si="1"/>
        <v>0.83569640755211183</v>
      </c>
    </row>
    <row r="52" spans="1:12" x14ac:dyDescent="0.25">
      <c r="A52" s="4">
        <v>6821230</v>
      </c>
      <c r="B52" s="4">
        <v>1012841</v>
      </c>
      <c r="C52" s="5">
        <v>45947</v>
      </c>
      <c r="D52" s="6" t="s">
        <v>6</v>
      </c>
      <c r="E52" s="6" t="s">
        <v>83</v>
      </c>
      <c r="F52" s="7">
        <v>387</v>
      </c>
      <c r="G52" s="6" t="s">
        <v>19</v>
      </c>
      <c r="H52" s="6">
        <v>6220001</v>
      </c>
      <c r="I52" s="6" t="s">
        <v>84</v>
      </c>
      <c r="J52" s="20">
        <v>459.97</v>
      </c>
      <c r="K52" s="24">
        <f t="shared" si="0"/>
        <v>3.928473881375235E-3</v>
      </c>
      <c r="L52" s="25">
        <f t="shared" si="1"/>
        <v>0.83962488143348701</v>
      </c>
    </row>
    <row r="53" spans="1:12" x14ac:dyDescent="0.25">
      <c r="A53" s="4">
        <v>6128541</v>
      </c>
      <c r="B53" s="4">
        <v>905861</v>
      </c>
      <c r="C53" s="5">
        <v>45674</v>
      </c>
      <c r="D53" s="6" t="s">
        <v>6</v>
      </c>
      <c r="E53" s="6" t="s">
        <v>116</v>
      </c>
      <c r="F53" s="6" t="s">
        <v>117</v>
      </c>
      <c r="G53" s="6" t="s">
        <v>22</v>
      </c>
      <c r="H53" s="6">
        <v>6220002</v>
      </c>
      <c r="I53" s="6" t="s">
        <v>118</v>
      </c>
      <c r="J53" s="20">
        <v>459</v>
      </c>
      <c r="K53" s="24">
        <f t="shared" si="0"/>
        <v>3.920189385288677E-3</v>
      </c>
      <c r="L53" s="25">
        <f t="shared" si="1"/>
        <v>0.84354507081877572</v>
      </c>
    </row>
    <row r="54" spans="1:12" x14ac:dyDescent="0.25">
      <c r="A54" s="4">
        <v>6954784</v>
      </c>
      <c r="B54" s="4">
        <v>1033536</v>
      </c>
      <c r="C54" s="5">
        <v>46007</v>
      </c>
      <c r="D54" s="6" t="s">
        <v>6</v>
      </c>
      <c r="E54" s="6" t="s">
        <v>95</v>
      </c>
      <c r="F54" s="6">
        <v>250743</v>
      </c>
      <c r="G54" s="6" t="s">
        <v>23</v>
      </c>
      <c r="H54" s="6">
        <v>6220001</v>
      </c>
      <c r="I54" s="6" t="s">
        <v>96</v>
      </c>
      <c r="J54" s="20">
        <v>452.52</v>
      </c>
      <c r="K54" s="24">
        <f t="shared" si="0"/>
        <v>3.8648455351434252E-3</v>
      </c>
      <c r="L54" s="25">
        <f t="shared" si="1"/>
        <v>0.84740991635391916</v>
      </c>
    </row>
    <row r="55" spans="1:12" x14ac:dyDescent="0.25">
      <c r="A55" s="8">
        <v>6668833</v>
      </c>
      <c r="B55" s="8">
        <v>992830</v>
      </c>
      <c r="C55" s="9">
        <v>45882</v>
      </c>
      <c r="D55" s="8" t="s">
        <v>6</v>
      </c>
      <c r="E55" s="8" t="s">
        <v>262</v>
      </c>
      <c r="F55" s="8">
        <v>2830</v>
      </c>
      <c r="G55" s="8" t="s">
        <v>263</v>
      </c>
      <c r="H55" s="10">
        <v>6220002</v>
      </c>
      <c r="I55" s="8" t="s">
        <v>264</v>
      </c>
      <c r="J55" s="19">
        <v>435</v>
      </c>
      <c r="K55" s="24">
        <f t="shared" si="0"/>
        <v>3.7152121625284849E-3</v>
      </c>
      <c r="L55" s="25">
        <f t="shared" si="1"/>
        <v>0.85112512851644762</v>
      </c>
    </row>
    <row r="56" spans="1:12" x14ac:dyDescent="0.25">
      <c r="A56" s="8">
        <v>6208574</v>
      </c>
      <c r="B56" s="8">
        <v>918832</v>
      </c>
      <c r="C56" s="9">
        <v>45716</v>
      </c>
      <c r="D56" s="8" t="s">
        <v>6</v>
      </c>
      <c r="E56" s="8" t="s">
        <v>149</v>
      </c>
      <c r="F56" s="8" t="s">
        <v>150</v>
      </c>
      <c r="G56" s="8" t="s">
        <v>13</v>
      </c>
      <c r="H56" s="10">
        <v>6220002</v>
      </c>
      <c r="I56" s="8" t="s">
        <v>151</v>
      </c>
      <c r="J56" s="19">
        <v>430.56</v>
      </c>
      <c r="K56" s="24">
        <f t="shared" si="0"/>
        <v>3.6772913763178493E-3</v>
      </c>
      <c r="L56" s="25">
        <f t="shared" si="1"/>
        <v>0.85480241989276551</v>
      </c>
    </row>
    <row r="57" spans="1:12" x14ac:dyDescent="0.25">
      <c r="A57" s="4">
        <v>6261265</v>
      </c>
      <c r="B57" s="4">
        <v>927387</v>
      </c>
      <c r="C57" s="5">
        <v>45747</v>
      </c>
      <c r="D57" s="6" t="s">
        <v>6</v>
      </c>
      <c r="E57" s="6" t="s">
        <v>175</v>
      </c>
      <c r="F57" s="6" t="s">
        <v>176</v>
      </c>
      <c r="G57" s="6" t="s">
        <v>13</v>
      </c>
      <c r="H57" s="6">
        <v>6220002</v>
      </c>
      <c r="I57" s="6" t="s">
        <v>177</v>
      </c>
      <c r="J57" s="20">
        <v>430.56</v>
      </c>
      <c r="K57" s="24">
        <f t="shared" si="0"/>
        <v>3.6772913763178493E-3</v>
      </c>
      <c r="L57" s="25">
        <f t="shared" si="1"/>
        <v>0.8584797112690834</v>
      </c>
    </row>
    <row r="58" spans="1:12" x14ac:dyDescent="0.25">
      <c r="A58" s="8">
        <v>6410433</v>
      </c>
      <c r="B58" s="8">
        <v>949808</v>
      </c>
      <c r="C58" s="9">
        <v>45807</v>
      </c>
      <c r="D58" s="8" t="s">
        <v>6</v>
      </c>
      <c r="E58" s="8" t="s">
        <v>208</v>
      </c>
      <c r="F58" s="8" t="s">
        <v>209</v>
      </c>
      <c r="G58" s="8" t="s">
        <v>13</v>
      </c>
      <c r="H58" s="10">
        <v>6220002</v>
      </c>
      <c r="I58" s="8" t="s">
        <v>210</v>
      </c>
      <c r="J58" s="19">
        <v>430.56</v>
      </c>
      <c r="K58" s="24">
        <f t="shared" si="0"/>
        <v>3.6772913763178493E-3</v>
      </c>
      <c r="L58" s="25">
        <f t="shared" si="1"/>
        <v>0.86215700264540129</v>
      </c>
    </row>
    <row r="59" spans="1:12" x14ac:dyDescent="0.25">
      <c r="A59" s="4">
        <v>6489152</v>
      </c>
      <c r="B59" s="4">
        <v>962417</v>
      </c>
      <c r="C59" s="5">
        <v>45835</v>
      </c>
      <c r="D59" s="6" t="s">
        <v>6</v>
      </c>
      <c r="E59" s="6" t="s">
        <v>223</v>
      </c>
      <c r="F59" s="6" t="s">
        <v>224</v>
      </c>
      <c r="G59" s="6" t="s">
        <v>13</v>
      </c>
      <c r="H59" s="6">
        <v>6220002</v>
      </c>
      <c r="I59" s="6" t="s">
        <v>225</v>
      </c>
      <c r="J59" s="20">
        <v>430.56</v>
      </c>
      <c r="K59" s="24">
        <f t="shared" si="0"/>
        <v>3.6772913763178493E-3</v>
      </c>
      <c r="L59" s="25">
        <f t="shared" si="1"/>
        <v>0.86583429402171919</v>
      </c>
    </row>
    <row r="60" spans="1:12" x14ac:dyDescent="0.25">
      <c r="A60" s="8">
        <v>6598777</v>
      </c>
      <c r="B60" s="8">
        <v>980367</v>
      </c>
      <c r="C60" s="9">
        <v>45869</v>
      </c>
      <c r="D60" s="8" t="s">
        <v>6</v>
      </c>
      <c r="E60" s="8" t="s">
        <v>249</v>
      </c>
      <c r="F60" s="8" t="s">
        <v>250</v>
      </c>
      <c r="G60" s="8" t="s">
        <v>13</v>
      </c>
      <c r="H60" s="10">
        <v>6220002</v>
      </c>
      <c r="I60" s="8" t="s">
        <v>251</v>
      </c>
      <c r="J60" s="21">
        <v>430.56</v>
      </c>
      <c r="K60" s="24">
        <f t="shared" si="0"/>
        <v>3.6772913763178493E-3</v>
      </c>
      <c r="L60" s="25">
        <f t="shared" si="1"/>
        <v>0.86951158539803708</v>
      </c>
    </row>
    <row r="61" spans="1:12" x14ac:dyDescent="0.25">
      <c r="A61" s="4">
        <v>6689071</v>
      </c>
      <c r="B61" s="4">
        <v>994430</v>
      </c>
      <c r="C61" s="5">
        <v>45898</v>
      </c>
      <c r="D61" s="6" t="s">
        <v>6</v>
      </c>
      <c r="E61" s="6" t="s">
        <v>283</v>
      </c>
      <c r="F61" s="14" t="s">
        <v>284</v>
      </c>
      <c r="G61" s="6" t="s">
        <v>13</v>
      </c>
      <c r="H61" s="6">
        <v>6220002</v>
      </c>
      <c r="I61" s="6" t="s">
        <v>285</v>
      </c>
      <c r="J61" s="20">
        <v>430.56</v>
      </c>
      <c r="K61" s="24">
        <f t="shared" si="0"/>
        <v>3.6772913763178493E-3</v>
      </c>
      <c r="L61" s="25">
        <f t="shared" si="1"/>
        <v>0.87318887677435497</v>
      </c>
    </row>
    <row r="62" spans="1:12" x14ac:dyDescent="0.25">
      <c r="A62" s="8">
        <v>6769617</v>
      </c>
      <c r="B62" s="8">
        <v>1005309</v>
      </c>
      <c r="C62" s="9">
        <v>45930</v>
      </c>
      <c r="D62" s="8" t="s">
        <v>6</v>
      </c>
      <c r="E62" s="8" t="s">
        <v>317</v>
      </c>
      <c r="F62" s="8" t="s">
        <v>318</v>
      </c>
      <c r="G62" s="8" t="s">
        <v>13</v>
      </c>
      <c r="H62" s="10">
        <v>6220002</v>
      </c>
      <c r="I62" s="8" t="s">
        <v>319</v>
      </c>
      <c r="J62" s="21">
        <v>430.56</v>
      </c>
      <c r="K62" s="24">
        <f t="shared" si="0"/>
        <v>3.6772913763178493E-3</v>
      </c>
      <c r="L62" s="25">
        <f t="shared" si="1"/>
        <v>0.87686616815067286</v>
      </c>
    </row>
    <row r="63" spans="1:12" x14ac:dyDescent="0.25">
      <c r="A63" s="8">
        <v>6839471</v>
      </c>
      <c r="B63" s="8">
        <v>1014746</v>
      </c>
      <c r="C63" s="9">
        <v>45960</v>
      </c>
      <c r="D63" s="8" t="s">
        <v>6</v>
      </c>
      <c r="E63" s="8" t="s">
        <v>352</v>
      </c>
      <c r="F63" s="8" t="s">
        <v>353</v>
      </c>
      <c r="G63" s="8" t="s">
        <v>13</v>
      </c>
      <c r="H63" s="10">
        <v>6220002</v>
      </c>
      <c r="I63" s="8" t="s">
        <v>354</v>
      </c>
      <c r="J63" s="21">
        <v>430.56</v>
      </c>
      <c r="K63" s="24">
        <f t="shared" si="0"/>
        <v>3.6772913763178493E-3</v>
      </c>
      <c r="L63" s="25">
        <f t="shared" si="1"/>
        <v>0.88054345952699076</v>
      </c>
    </row>
    <row r="64" spans="1:12" x14ac:dyDescent="0.25">
      <c r="A64" s="8">
        <v>6913008</v>
      </c>
      <c r="B64" s="8">
        <v>1027037</v>
      </c>
      <c r="C64" s="9">
        <v>45988</v>
      </c>
      <c r="D64" s="8" t="s">
        <v>6</v>
      </c>
      <c r="E64" s="8" t="s">
        <v>364</v>
      </c>
      <c r="F64" s="8" t="s">
        <v>365</v>
      </c>
      <c r="G64" s="8" t="s">
        <v>13</v>
      </c>
      <c r="H64" s="10">
        <v>6220002</v>
      </c>
      <c r="I64" s="8" t="s">
        <v>366</v>
      </c>
      <c r="J64" s="21">
        <v>430.56</v>
      </c>
      <c r="K64" s="24">
        <f t="shared" si="0"/>
        <v>3.6772913763178493E-3</v>
      </c>
      <c r="L64" s="25">
        <f t="shared" si="1"/>
        <v>0.88422075090330865</v>
      </c>
    </row>
    <row r="65" spans="1:12" x14ac:dyDescent="0.25">
      <c r="A65" s="8">
        <v>6965727</v>
      </c>
      <c r="B65" s="8">
        <v>1034752</v>
      </c>
      <c r="C65" s="9">
        <v>46022</v>
      </c>
      <c r="D65" s="8" t="s">
        <v>6</v>
      </c>
      <c r="E65" s="8" t="s">
        <v>419</v>
      </c>
      <c r="F65" s="8" t="s">
        <v>420</v>
      </c>
      <c r="G65" s="8" t="s">
        <v>13</v>
      </c>
      <c r="H65" s="10">
        <v>6220002</v>
      </c>
      <c r="I65" s="8" t="s">
        <v>421</v>
      </c>
      <c r="J65" s="21">
        <v>430.56</v>
      </c>
      <c r="K65" s="24">
        <f t="shared" si="0"/>
        <v>3.6772913763178493E-3</v>
      </c>
      <c r="L65" s="25">
        <f t="shared" si="1"/>
        <v>0.88789804227962654</v>
      </c>
    </row>
    <row r="66" spans="1:12" x14ac:dyDescent="0.25">
      <c r="A66" s="8">
        <v>6965730</v>
      </c>
      <c r="B66" s="8">
        <v>1034753</v>
      </c>
      <c r="C66" s="9">
        <v>46022</v>
      </c>
      <c r="D66" s="8" t="s">
        <v>6</v>
      </c>
      <c r="E66" s="8" t="s">
        <v>422</v>
      </c>
      <c r="F66" s="8" t="s">
        <v>423</v>
      </c>
      <c r="G66" s="8" t="s">
        <v>13</v>
      </c>
      <c r="H66" s="10">
        <v>6220002</v>
      </c>
      <c r="I66" s="8" t="s">
        <v>424</v>
      </c>
      <c r="J66" s="19">
        <v>360</v>
      </c>
      <c r="K66" s="24">
        <f t="shared" si="0"/>
        <v>3.0746583414028839E-3</v>
      </c>
      <c r="L66" s="25">
        <f t="shared" si="1"/>
        <v>0.8909727006210294</v>
      </c>
    </row>
    <row r="67" spans="1:12" x14ac:dyDescent="0.25">
      <c r="A67" s="8">
        <v>6208589</v>
      </c>
      <c r="B67" s="8">
        <v>918837</v>
      </c>
      <c r="C67" s="9">
        <v>45716</v>
      </c>
      <c r="D67" s="8" t="s">
        <v>6</v>
      </c>
      <c r="E67" s="8" t="s">
        <v>47</v>
      </c>
      <c r="F67" s="12" t="s">
        <v>48</v>
      </c>
      <c r="G67" s="8" t="s">
        <v>31</v>
      </c>
      <c r="H67" s="10">
        <v>6220001</v>
      </c>
      <c r="I67" s="8" t="s">
        <v>49</v>
      </c>
      <c r="J67" s="19">
        <v>353.19</v>
      </c>
      <c r="K67" s="24">
        <f t="shared" si="0"/>
        <v>3.0164960544446793E-3</v>
      </c>
      <c r="L67" s="25">
        <f t="shared" si="1"/>
        <v>0.89398919667547405</v>
      </c>
    </row>
    <row r="68" spans="1:12" x14ac:dyDescent="0.25">
      <c r="A68" s="4">
        <v>6200354</v>
      </c>
      <c r="B68" s="4">
        <v>917902</v>
      </c>
      <c r="C68" s="5">
        <v>45707</v>
      </c>
      <c r="D68" s="6" t="s">
        <v>6</v>
      </c>
      <c r="E68" s="6" t="s">
        <v>142</v>
      </c>
      <c r="F68" s="7" t="s">
        <v>143</v>
      </c>
      <c r="G68" s="6" t="s">
        <v>27</v>
      </c>
      <c r="H68" s="6">
        <v>6220002</v>
      </c>
      <c r="I68" s="6" t="s">
        <v>144</v>
      </c>
      <c r="J68" s="20">
        <v>352.21</v>
      </c>
      <c r="K68" s="24">
        <f t="shared" ref="K68:K131" si="2">J68/$N$2</f>
        <v>3.0081261511819713E-3</v>
      </c>
      <c r="L68" s="25">
        <f t="shared" si="1"/>
        <v>0.89699732282665601</v>
      </c>
    </row>
    <row r="69" spans="1:12" x14ac:dyDescent="0.25">
      <c r="A69" s="8">
        <v>6167935</v>
      </c>
      <c r="B69" s="8">
        <v>912267</v>
      </c>
      <c r="C69" s="9">
        <v>45688</v>
      </c>
      <c r="D69" s="8" t="s">
        <v>6</v>
      </c>
      <c r="E69" s="8" t="s">
        <v>41</v>
      </c>
      <c r="F69" s="8" t="s">
        <v>42</v>
      </c>
      <c r="G69" s="8" t="s">
        <v>33</v>
      </c>
      <c r="H69" s="10">
        <v>6220001</v>
      </c>
      <c r="I69" s="8" t="s">
        <v>43</v>
      </c>
      <c r="J69" s="19">
        <v>325</v>
      </c>
      <c r="K69" s="24">
        <f t="shared" si="2"/>
        <v>2.7757332248776038E-3</v>
      </c>
      <c r="L69" s="25">
        <f t="shared" si="1"/>
        <v>0.89977305605153357</v>
      </c>
    </row>
    <row r="70" spans="1:12" x14ac:dyDescent="0.25">
      <c r="A70" s="8">
        <v>6771585</v>
      </c>
      <c r="B70" s="8">
        <v>1005445</v>
      </c>
      <c r="C70" s="9">
        <v>45930</v>
      </c>
      <c r="D70" s="8" t="s">
        <v>6</v>
      </c>
      <c r="E70" s="8" t="s">
        <v>323</v>
      </c>
      <c r="F70" s="8">
        <v>508200718</v>
      </c>
      <c r="G70" s="8" t="s">
        <v>12</v>
      </c>
      <c r="H70" s="10">
        <v>6220002</v>
      </c>
      <c r="I70" s="8" t="s">
        <v>324</v>
      </c>
      <c r="J70" s="19">
        <v>300</v>
      </c>
      <c r="K70" s="24">
        <f t="shared" si="2"/>
        <v>2.5622152845024035E-3</v>
      </c>
      <c r="L70" s="25">
        <f t="shared" ref="L70:L133" si="3">L69+K70</f>
        <v>0.90233527133603597</v>
      </c>
    </row>
    <row r="71" spans="1:12" x14ac:dyDescent="0.25">
      <c r="A71" s="8">
        <v>6769602</v>
      </c>
      <c r="B71" s="8">
        <v>1005304</v>
      </c>
      <c r="C71" s="9">
        <v>45930</v>
      </c>
      <c r="D71" s="8" t="s">
        <v>6</v>
      </c>
      <c r="E71" s="8" t="s">
        <v>306</v>
      </c>
      <c r="F71" s="8" t="s">
        <v>307</v>
      </c>
      <c r="G71" s="8" t="s">
        <v>301</v>
      </c>
      <c r="H71" s="10">
        <v>6220002</v>
      </c>
      <c r="I71" s="8" t="s">
        <v>308</v>
      </c>
      <c r="J71" s="19">
        <v>287.58</v>
      </c>
      <c r="K71" s="24">
        <f t="shared" si="2"/>
        <v>2.4561395717240036E-3</v>
      </c>
      <c r="L71" s="25">
        <f t="shared" si="3"/>
        <v>0.90479141090775994</v>
      </c>
    </row>
    <row r="72" spans="1:12" x14ac:dyDescent="0.25">
      <c r="A72" s="8">
        <v>6769605</v>
      </c>
      <c r="B72" s="8">
        <v>1005305</v>
      </c>
      <c r="C72" s="9">
        <v>45930</v>
      </c>
      <c r="D72" s="8" t="s">
        <v>6</v>
      </c>
      <c r="E72" s="8" t="s">
        <v>309</v>
      </c>
      <c r="F72" s="8" t="s">
        <v>310</v>
      </c>
      <c r="G72" s="8" t="s">
        <v>301</v>
      </c>
      <c r="H72" s="10">
        <v>6220002</v>
      </c>
      <c r="I72" s="8" t="s">
        <v>311</v>
      </c>
      <c r="J72" s="21">
        <v>287.58</v>
      </c>
      <c r="K72" s="24">
        <f t="shared" si="2"/>
        <v>2.4561395717240036E-3</v>
      </c>
      <c r="L72" s="25">
        <f t="shared" si="3"/>
        <v>0.90724755047948391</v>
      </c>
    </row>
    <row r="73" spans="1:12" x14ac:dyDescent="0.25">
      <c r="A73" s="4">
        <v>6769596</v>
      </c>
      <c r="B73" s="4">
        <v>1005302</v>
      </c>
      <c r="C73" s="5">
        <v>45930</v>
      </c>
      <c r="D73" s="6" t="s">
        <v>6</v>
      </c>
      <c r="E73" s="6" t="s">
        <v>299</v>
      </c>
      <c r="F73" s="6" t="s">
        <v>300</v>
      </c>
      <c r="G73" s="6" t="s">
        <v>301</v>
      </c>
      <c r="H73" s="6">
        <v>6220002</v>
      </c>
      <c r="I73" s="6" t="s">
        <v>302</v>
      </c>
      <c r="J73" s="20">
        <v>276</v>
      </c>
      <c r="K73" s="24">
        <f t="shared" si="2"/>
        <v>2.357238061742211E-3</v>
      </c>
      <c r="L73" s="25">
        <f t="shared" si="3"/>
        <v>0.90960478854122617</v>
      </c>
    </row>
    <row r="74" spans="1:12" x14ac:dyDescent="0.25">
      <c r="A74" s="4">
        <v>6769599</v>
      </c>
      <c r="B74" s="4">
        <v>1005303</v>
      </c>
      <c r="C74" s="5">
        <v>45930</v>
      </c>
      <c r="D74" s="6" t="s">
        <v>6</v>
      </c>
      <c r="E74" s="6" t="s">
        <v>303</v>
      </c>
      <c r="F74" s="6" t="s">
        <v>304</v>
      </c>
      <c r="G74" s="6" t="s">
        <v>301</v>
      </c>
      <c r="H74" s="6">
        <v>6220002</v>
      </c>
      <c r="I74" s="6" t="s">
        <v>305</v>
      </c>
      <c r="J74" s="20">
        <v>276</v>
      </c>
      <c r="K74" s="24">
        <f t="shared" si="2"/>
        <v>2.357238061742211E-3</v>
      </c>
      <c r="L74" s="25">
        <f t="shared" si="3"/>
        <v>0.91196202660296843</v>
      </c>
    </row>
    <row r="75" spans="1:12" x14ac:dyDescent="0.25">
      <c r="A75" s="8">
        <v>6954649</v>
      </c>
      <c r="B75" s="8">
        <v>1033515</v>
      </c>
      <c r="C75" s="9">
        <v>46007</v>
      </c>
      <c r="D75" s="8" t="s">
        <v>6</v>
      </c>
      <c r="E75" s="8" t="s">
        <v>97</v>
      </c>
      <c r="F75" s="8" t="s">
        <v>98</v>
      </c>
      <c r="G75" s="8" t="s">
        <v>29</v>
      </c>
      <c r="H75" s="10">
        <v>6220001</v>
      </c>
      <c r="I75" s="8" t="s">
        <v>99</v>
      </c>
      <c r="J75" s="19">
        <v>264.25</v>
      </c>
      <c r="K75" s="24">
        <f t="shared" si="2"/>
        <v>2.2568846297658669E-3</v>
      </c>
      <c r="L75" s="25">
        <f t="shared" si="3"/>
        <v>0.91421891123273435</v>
      </c>
    </row>
    <row r="76" spans="1:12" x14ac:dyDescent="0.25">
      <c r="A76" s="4">
        <v>6767308</v>
      </c>
      <c r="B76" s="4">
        <v>1005059</v>
      </c>
      <c r="C76" s="5">
        <v>45925</v>
      </c>
      <c r="D76" s="6" t="s">
        <v>6</v>
      </c>
      <c r="E76" s="6" t="s">
        <v>80</v>
      </c>
      <c r="F76" s="13" t="s">
        <v>81</v>
      </c>
      <c r="G76" s="6" t="s">
        <v>31</v>
      </c>
      <c r="H76" s="6">
        <v>6220001</v>
      </c>
      <c r="I76" s="6" t="s">
        <v>82</v>
      </c>
      <c r="J76" s="20">
        <v>237.46</v>
      </c>
      <c r="K76" s="24">
        <f t="shared" si="2"/>
        <v>2.0280788048598025E-3</v>
      </c>
      <c r="L76" s="25">
        <f t="shared" si="3"/>
        <v>0.91624699003759413</v>
      </c>
    </row>
    <row r="77" spans="1:12" x14ac:dyDescent="0.25">
      <c r="A77" s="4">
        <v>6151798</v>
      </c>
      <c r="B77" s="4">
        <v>908470</v>
      </c>
      <c r="C77" s="5">
        <v>45688</v>
      </c>
      <c r="D77" s="6" t="s">
        <v>6</v>
      </c>
      <c r="E77" s="6" t="s">
        <v>127</v>
      </c>
      <c r="F77" s="6">
        <v>2501117</v>
      </c>
      <c r="G77" s="6" t="s">
        <v>25</v>
      </c>
      <c r="H77" s="6">
        <v>6220002</v>
      </c>
      <c r="I77" s="6" t="s">
        <v>128</v>
      </c>
      <c r="J77" s="20">
        <v>222.57</v>
      </c>
      <c r="K77" s="24">
        <f t="shared" si="2"/>
        <v>1.9009075195723329E-3</v>
      </c>
      <c r="L77" s="25">
        <f t="shared" si="3"/>
        <v>0.91814789755716641</v>
      </c>
    </row>
    <row r="78" spans="1:12" x14ac:dyDescent="0.25">
      <c r="A78" s="4">
        <v>6210404</v>
      </c>
      <c r="B78" s="4">
        <v>918994</v>
      </c>
      <c r="C78" s="5">
        <v>45716</v>
      </c>
      <c r="D78" s="6" t="s">
        <v>6</v>
      </c>
      <c r="E78" s="6" t="s">
        <v>158</v>
      </c>
      <c r="F78" s="6">
        <v>2502144</v>
      </c>
      <c r="G78" s="6" t="s">
        <v>25</v>
      </c>
      <c r="H78" s="6">
        <v>6220002</v>
      </c>
      <c r="I78" s="6" t="s">
        <v>159</v>
      </c>
      <c r="J78" s="20">
        <v>222.57</v>
      </c>
      <c r="K78" s="24">
        <f t="shared" si="2"/>
        <v>1.9009075195723329E-3</v>
      </c>
      <c r="L78" s="25">
        <f t="shared" si="3"/>
        <v>0.9200488050767387</v>
      </c>
    </row>
    <row r="79" spans="1:12" x14ac:dyDescent="0.25">
      <c r="A79" s="4">
        <v>6263263</v>
      </c>
      <c r="B79" s="4">
        <v>927617</v>
      </c>
      <c r="C79" s="5">
        <v>45747</v>
      </c>
      <c r="D79" s="6" t="s">
        <v>6</v>
      </c>
      <c r="E79" s="6" t="s">
        <v>181</v>
      </c>
      <c r="F79" s="6">
        <v>2503168</v>
      </c>
      <c r="G79" s="6" t="s">
        <v>25</v>
      </c>
      <c r="H79" s="6">
        <v>6220002</v>
      </c>
      <c r="I79" s="6" t="s">
        <v>182</v>
      </c>
      <c r="J79" s="20">
        <v>222.57</v>
      </c>
      <c r="K79" s="24">
        <f t="shared" si="2"/>
        <v>1.9009075195723329E-3</v>
      </c>
      <c r="L79" s="25">
        <f t="shared" si="3"/>
        <v>0.92194971259631098</v>
      </c>
    </row>
    <row r="80" spans="1:12" x14ac:dyDescent="0.25">
      <c r="A80" s="8">
        <v>6327386</v>
      </c>
      <c r="B80" s="8">
        <v>937017</v>
      </c>
      <c r="C80" s="9">
        <v>45777</v>
      </c>
      <c r="D80" s="8" t="s">
        <v>6</v>
      </c>
      <c r="E80" s="8" t="s">
        <v>193</v>
      </c>
      <c r="F80" s="8">
        <v>2504197</v>
      </c>
      <c r="G80" s="8" t="s">
        <v>25</v>
      </c>
      <c r="H80" s="10">
        <v>6220002</v>
      </c>
      <c r="I80" s="8" t="s">
        <v>194</v>
      </c>
      <c r="J80" s="19">
        <v>222.57</v>
      </c>
      <c r="K80" s="24">
        <f t="shared" si="2"/>
        <v>1.9009075195723329E-3</v>
      </c>
      <c r="L80" s="25">
        <f t="shared" si="3"/>
        <v>0.92385062011588326</v>
      </c>
    </row>
    <row r="81" spans="1:12" x14ac:dyDescent="0.25">
      <c r="A81" s="4">
        <v>6410436</v>
      </c>
      <c r="B81" s="4">
        <v>949809</v>
      </c>
      <c r="C81" s="5">
        <v>45807</v>
      </c>
      <c r="D81" s="6" t="s">
        <v>6</v>
      </c>
      <c r="E81" s="6" t="s">
        <v>211</v>
      </c>
      <c r="F81" s="6">
        <v>2505230</v>
      </c>
      <c r="G81" s="6" t="s">
        <v>25</v>
      </c>
      <c r="H81" s="6">
        <v>6220002</v>
      </c>
      <c r="I81" s="6" t="s">
        <v>212</v>
      </c>
      <c r="J81" s="20">
        <v>222.57</v>
      </c>
      <c r="K81" s="24">
        <f t="shared" si="2"/>
        <v>1.9009075195723329E-3</v>
      </c>
      <c r="L81" s="25">
        <f t="shared" si="3"/>
        <v>0.92575152763545554</v>
      </c>
    </row>
    <row r="82" spans="1:12" x14ac:dyDescent="0.25">
      <c r="A82" s="8">
        <v>6492532</v>
      </c>
      <c r="B82" s="8">
        <v>962786</v>
      </c>
      <c r="C82" s="9">
        <v>45838</v>
      </c>
      <c r="D82" s="8" t="s">
        <v>6</v>
      </c>
      <c r="E82" s="8" t="s">
        <v>226</v>
      </c>
      <c r="F82" s="8">
        <v>2506256</v>
      </c>
      <c r="G82" s="8" t="s">
        <v>25</v>
      </c>
      <c r="H82" s="10">
        <v>6220002</v>
      </c>
      <c r="I82" s="8" t="s">
        <v>227</v>
      </c>
      <c r="J82" s="19">
        <v>222.57</v>
      </c>
      <c r="K82" s="24">
        <f t="shared" si="2"/>
        <v>1.9009075195723329E-3</v>
      </c>
      <c r="L82" s="25">
        <f t="shared" si="3"/>
        <v>0.92765243515502782</v>
      </c>
    </row>
    <row r="83" spans="1:12" x14ac:dyDescent="0.25">
      <c r="A83" s="4">
        <v>6598771</v>
      </c>
      <c r="B83" s="4">
        <v>980365</v>
      </c>
      <c r="C83" s="5">
        <v>45869</v>
      </c>
      <c r="D83" s="6" t="s">
        <v>6</v>
      </c>
      <c r="E83" s="6" t="s">
        <v>247</v>
      </c>
      <c r="F83" s="6">
        <v>2507282</v>
      </c>
      <c r="G83" s="6" t="s">
        <v>25</v>
      </c>
      <c r="H83" s="6">
        <v>6220002</v>
      </c>
      <c r="I83" s="6" t="s">
        <v>248</v>
      </c>
      <c r="J83" s="20">
        <v>222.57</v>
      </c>
      <c r="K83" s="24">
        <f t="shared" si="2"/>
        <v>1.9009075195723329E-3</v>
      </c>
      <c r="L83" s="25">
        <f t="shared" si="3"/>
        <v>0.9295533426746001</v>
      </c>
    </row>
    <row r="84" spans="1:12" x14ac:dyDescent="0.25">
      <c r="A84" s="4">
        <v>6688882</v>
      </c>
      <c r="B84" s="4">
        <v>994415</v>
      </c>
      <c r="C84" s="5">
        <v>45898</v>
      </c>
      <c r="D84" s="6" t="s">
        <v>6</v>
      </c>
      <c r="E84" s="6" t="s">
        <v>281</v>
      </c>
      <c r="F84" s="6">
        <v>2508312</v>
      </c>
      <c r="G84" s="6" t="s">
        <v>25</v>
      </c>
      <c r="H84" s="6">
        <v>6220002</v>
      </c>
      <c r="I84" s="6" t="s">
        <v>282</v>
      </c>
      <c r="J84" s="20">
        <v>222.57</v>
      </c>
      <c r="K84" s="24">
        <f t="shared" si="2"/>
        <v>1.9009075195723329E-3</v>
      </c>
      <c r="L84" s="25">
        <f t="shared" si="3"/>
        <v>0.93145425019417238</v>
      </c>
    </row>
    <row r="85" spans="1:12" x14ac:dyDescent="0.25">
      <c r="A85" s="8">
        <v>6769608</v>
      </c>
      <c r="B85" s="8">
        <v>1005306</v>
      </c>
      <c r="C85" s="9">
        <v>45930</v>
      </c>
      <c r="D85" s="8" t="s">
        <v>6</v>
      </c>
      <c r="E85" s="8" t="s">
        <v>312</v>
      </c>
      <c r="F85" s="8">
        <v>2509341</v>
      </c>
      <c r="G85" s="8" t="s">
        <v>25</v>
      </c>
      <c r="H85" s="10">
        <v>6220002</v>
      </c>
      <c r="I85" s="8" t="s">
        <v>313</v>
      </c>
      <c r="J85" s="19">
        <v>222.57</v>
      </c>
      <c r="K85" s="24">
        <f t="shared" si="2"/>
        <v>1.9009075195723329E-3</v>
      </c>
      <c r="L85" s="25">
        <f t="shared" si="3"/>
        <v>0.93335515771374467</v>
      </c>
    </row>
    <row r="86" spans="1:12" x14ac:dyDescent="0.25">
      <c r="A86" s="4">
        <v>6843253</v>
      </c>
      <c r="B86" s="4">
        <v>1015288</v>
      </c>
      <c r="C86" s="5">
        <v>45961</v>
      </c>
      <c r="D86" s="6" t="s">
        <v>6</v>
      </c>
      <c r="E86" s="6" t="s">
        <v>358</v>
      </c>
      <c r="F86" s="6">
        <v>2510367</v>
      </c>
      <c r="G86" s="6" t="s">
        <v>25</v>
      </c>
      <c r="H86" s="6">
        <v>6220002</v>
      </c>
      <c r="I86" s="6" t="s">
        <v>359</v>
      </c>
      <c r="J86" s="20">
        <v>222.57</v>
      </c>
      <c r="K86" s="24">
        <f t="shared" si="2"/>
        <v>1.9009075195723329E-3</v>
      </c>
      <c r="L86" s="25">
        <f t="shared" si="3"/>
        <v>0.93525606523331695</v>
      </c>
    </row>
    <row r="87" spans="1:12" x14ac:dyDescent="0.25">
      <c r="A87" s="4">
        <v>6931961</v>
      </c>
      <c r="B87" s="4">
        <v>1030668</v>
      </c>
      <c r="C87" s="5">
        <v>45991</v>
      </c>
      <c r="D87" s="6" t="s">
        <v>6</v>
      </c>
      <c r="E87" s="6" t="s">
        <v>378</v>
      </c>
      <c r="F87" s="6">
        <v>2511396</v>
      </c>
      <c r="G87" s="6" t="s">
        <v>25</v>
      </c>
      <c r="H87" s="6">
        <v>6220002</v>
      </c>
      <c r="I87" s="6" t="s">
        <v>379</v>
      </c>
      <c r="J87" s="20">
        <v>222.57</v>
      </c>
      <c r="K87" s="24">
        <f t="shared" si="2"/>
        <v>1.9009075195723329E-3</v>
      </c>
      <c r="L87" s="25">
        <f t="shared" si="3"/>
        <v>0.93715697275288923</v>
      </c>
    </row>
    <row r="88" spans="1:12" x14ac:dyDescent="0.25">
      <c r="A88" s="4">
        <v>6969183</v>
      </c>
      <c r="B88" s="4">
        <v>1035105</v>
      </c>
      <c r="C88" s="5">
        <v>46022</v>
      </c>
      <c r="D88" s="6" t="s">
        <v>6</v>
      </c>
      <c r="E88" s="6" t="s">
        <v>431</v>
      </c>
      <c r="F88" s="6">
        <v>2512428</v>
      </c>
      <c r="G88" s="6" t="s">
        <v>25</v>
      </c>
      <c r="H88" s="6">
        <v>6220002</v>
      </c>
      <c r="I88" s="6" t="s">
        <v>432</v>
      </c>
      <c r="J88" s="20">
        <v>222.57</v>
      </c>
      <c r="K88" s="24">
        <f t="shared" si="2"/>
        <v>1.9009075195723329E-3</v>
      </c>
      <c r="L88" s="25">
        <f t="shared" si="3"/>
        <v>0.93905788027246151</v>
      </c>
    </row>
    <row r="89" spans="1:12" x14ac:dyDescent="0.25">
      <c r="A89" s="8">
        <v>6824066</v>
      </c>
      <c r="B89" s="8">
        <v>1013139</v>
      </c>
      <c r="C89" s="9">
        <v>45950</v>
      </c>
      <c r="D89" s="8" t="s">
        <v>6</v>
      </c>
      <c r="E89" s="8" t="s">
        <v>339</v>
      </c>
      <c r="F89" s="8">
        <v>25630080959</v>
      </c>
      <c r="G89" s="8" t="s">
        <v>9</v>
      </c>
      <c r="H89" s="10">
        <v>6220002</v>
      </c>
      <c r="I89" s="8" t="s">
        <v>340</v>
      </c>
      <c r="J89" s="19">
        <v>211.25</v>
      </c>
      <c r="K89" s="24">
        <f t="shared" si="2"/>
        <v>1.8042265961704424E-3</v>
      </c>
      <c r="L89" s="25">
        <f t="shared" si="3"/>
        <v>0.94086210686863192</v>
      </c>
    </row>
    <row r="90" spans="1:12" x14ac:dyDescent="0.25">
      <c r="A90" s="4">
        <v>6896940</v>
      </c>
      <c r="B90" s="4">
        <v>1025498</v>
      </c>
      <c r="C90" s="5">
        <v>45973</v>
      </c>
      <c r="D90" s="6" t="s">
        <v>6</v>
      </c>
      <c r="E90" s="6" t="s">
        <v>362</v>
      </c>
      <c r="F90" s="6">
        <v>25630081498</v>
      </c>
      <c r="G90" s="6" t="s">
        <v>9</v>
      </c>
      <c r="H90" s="6">
        <v>6220002</v>
      </c>
      <c r="I90" s="6" t="s">
        <v>363</v>
      </c>
      <c r="J90" s="20">
        <v>211.25</v>
      </c>
      <c r="K90" s="24">
        <f t="shared" si="2"/>
        <v>1.8042265961704424E-3</v>
      </c>
      <c r="L90" s="25">
        <f t="shared" si="3"/>
        <v>0.94266633346480233</v>
      </c>
    </row>
    <row r="91" spans="1:12" x14ac:dyDescent="0.25">
      <c r="A91" s="8">
        <v>6954775</v>
      </c>
      <c r="B91" s="8">
        <v>1033533</v>
      </c>
      <c r="C91" s="9">
        <v>46007</v>
      </c>
      <c r="D91" s="8" t="s">
        <v>6</v>
      </c>
      <c r="E91" s="8" t="s">
        <v>398</v>
      </c>
      <c r="F91" s="8">
        <v>25630082196</v>
      </c>
      <c r="G91" s="8" t="s">
        <v>9</v>
      </c>
      <c r="H91" s="10">
        <v>6220002</v>
      </c>
      <c r="I91" s="8" t="s">
        <v>399</v>
      </c>
      <c r="J91" s="19">
        <v>211.25</v>
      </c>
      <c r="K91" s="24">
        <f t="shared" si="2"/>
        <v>1.8042265961704424E-3</v>
      </c>
      <c r="L91" s="25">
        <f t="shared" si="3"/>
        <v>0.94447056006097274</v>
      </c>
    </row>
    <row r="92" spans="1:12" x14ac:dyDescent="0.25">
      <c r="A92" s="8">
        <v>6261268</v>
      </c>
      <c r="B92" s="8">
        <v>927388</v>
      </c>
      <c r="C92" s="9">
        <v>45747</v>
      </c>
      <c r="D92" s="8" t="s">
        <v>6</v>
      </c>
      <c r="E92" s="8" t="s">
        <v>178</v>
      </c>
      <c r="F92" s="8" t="s">
        <v>179</v>
      </c>
      <c r="G92" s="8" t="s">
        <v>21</v>
      </c>
      <c r="H92" s="10">
        <v>6220002</v>
      </c>
      <c r="I92" s="8" t="s">
        <v>180</v>
      </c>
      <c r="J92" s="19">
        <v>209.36</v>
      </c>
      <c r="K92" s="24">
        <f t="shared" si="2"/>
        <v>1.7880846398780773E-3</v>
      </c>
      <c r="L92" s="25">
        <f t="shared" si="3"/>
        <v>0.94625864470085086</v>
      </c>
    </row>
    <row r="93" spans="1:12" x14ac:dyDescent="0.25">
      <c r="A93" s="8">
        <v>6598768</v>
      </c>
      <c r="B93" s="8">
        <v>980364</v>
      </c>
      <c r="C93" s="9">
        <v>45869</v>
      </c>
      <c r="D93" s="8" t="s">
        <v>6</v>
      </c>
      <c r="E93" s="8" t="s">
        <v>75</v>
      </c>
      <c r="F93" s="8">
        <v>239</v>
      </c>
      <c r="G93" s="8" t="s">
        <v>19</v>
      </c>
      <c r="H93" s="10">
        <v>6220001</v>
      </c>
      <c r="I93" s="8" t="s">
        <v>76</v>
      </c>
      <c r="J93" s="19">
        <v>207.44</v>
      </c>
      <c r="K93" s="24">
        <f t="shared" si="2"/>
        <v>1.7716864620572618E-3</v>
      </c>
      <c r="L93" s="25">
        <f t="shared" si="3"/>
        <v>0.94803033116290814</v>
      </c>
    </row>
    <row r="94" spans="1:12" x14ac:dyDescent="0.25">
      <c r="A94" s="4">
        <v>6112218</v>
      </c>
      <c r="B94" s="4">
        <v>903123</v>
      </c>
      <c r="C94" s="5">
        <v>45667</v>
      </c>
      <c r="D94" s="6" t="s">
        <v>6</v>
      </c>
      <c r="E94" s="6" t="s">
        <v>107</v>
      </c>
      <c r="F94" s="6">
        <v>25630074399</v>
      </c>
      <c r="G94" s="6" t="s">
        <v>9</v>
      </c>
      <c r="H94" s="6">
        <v>6220002</v>
      </c>
      <c r="I94" s="6" t="s">
        <v>108</v>
      </c>
      <c r="J94" s="20">
        <v>199.38</v>
      </c>
      <c r="K94" s="24">
        <f t="shared" si="2"/>
        <v>1.7028482780802971E-3</v>
      </c>
      <c r="L94" s="25">
        <f t="shared" si="3"/>
        <v>0.94973317944098845</v>
      </c>
    </row>
    <row r="95" spans="1:12" x14ac:dyDescent="0.25">
      <c r="A95" s="8">
        <v>6193052</v>
      </c>
      <c r="B95" s="8">
        <v>917046</v>
      </c>
      <c r="C95" s="9">
        <v>45701</v>
      </c>
      <c r="D95" s="8" t="s">
        <v>6</v>
      </c>
      <c r="E95" s="8" t="s">
        <v>132</v>
      </c>
      <c r="F95" s="8">
        <v>25630075045</v>
      </c>
      <c r="G95" s="8" t="s">
        <v>9</v>
      </c>
      <c r="H95" s="10">
        <v>6220002</v>
      </c>
      <c r="I95" s="8" t="s">
        <v>133</v>
      </c>
      <c r="J95" s="21">
        <v>199.38</v>
      </c>
      <c r="K95" s="24">
        <f t="shared" si="2"/>
        <v>1.7028482780802971E-3</v>
      </c>
      <c r="L95" s="25">
        <f t="shared" si="3"/>
        <v>0.95143602771906877</v>
      </c>
    </row>
    <row r="96" spans="1:12" x14ac:dyDescent="0.25">
      <c r="A96" s="4">
        <v>6246961</v>
      </c>
      <c r="B96" s="4">
        <v>925705</v>
      </c>
      <c r="C96" s="5">
        <v>45729</v>
      </c>
      <c r="D96" s="6" t="s">
        <v>6</v>
      </c>
      <c r="E96" s="6" t="s">
        <v>163</v>
      </c>
      <c r="F96" s="6">
        <v>25630075674</v>
      </c>
      <c r="G96" s="6" t="s">
        <v>9</v>
      </c>
      <c r="H96" s="6">
        <v>6220002</v>
      </c>
      <c r="I96" s="6" t="s">
        <v>164</v>
      </c>
      <c r="J96" s="20">
        <v>199.38</v>
      </c>
      <c r="K96" s="24">
        <f t="shared" si="2"/>
        <v>1.7028482780802971E-3</v>
      </c>
      <c r="L96" s="25">
        <f t="shared" si="3"/>
        <v>0.95313887599714908</v>
      </c>
    </row>
    <row r="97" spans="1:12" x14ac:dyDescent="0.25">
      <c r="A97" s="8">
        <v>6308380</v>
      </c>
      <c r="B97" s="8">
        <v>935222</v>
      </c>
      <c r="C97" s="9">
        <v>45761</v>
      </c>
      <c r="D97" s="8" t="s">
        <v>6</v>
      </c>
      <c r="E97" s="8" t="s">
        <v>188</v>
      </c>
      <c r="F97" s="8">
        <v>25630076487</v>
      </c>
      <c r="G97" s="8" t="s">
        <v>9</v>
      </c>
      <c r="H97" s="10">
        <v>6220002</v>
      </c>
      <c r="I97" s="8" t="s">
        <v>189</v>
      </c>
      <c r="J97" s="19">
        <v>199.38</v>
      </c>
      <c r="K97" s="24">
        <f t="shared" si="2"/>
        <v>1.7028482780802971E-3</v>
      </c>
      <c r="L97" s="25">
        <f t="shared" si="3"/>
        <v>0.9548417242752294</v>
      </c>
    </row>
    <row r="98" spans="1:12" x14ac:dyDescent="0.25">
      <c r="A98" s="8">
        <v>6403756</v>
      </c>
      <c r="B98" s="8">
        <v>949223</v>
      </c>
      <c r="C98" s="9">
        <v>45800</v>
      </c>
      <c r="D98" s="8" t="s">
        <v>6</v>
      </c>
      <c r="E98" s="8" t="s">
        <v>203</v>
      </c>
      <c r="F98" s="8">
        <v>25630077148</v>
      </c>
      <c r="G98" s="8" t="s">
        <v>9</v>
      </c>
      <c r="H98" s="10">
        <v>6220002</v>
      </c>
      <c r="I98" s="8" t="s">
        <v>204</v>
      </c>
      <c r="J98" s="19">
        <v>199.38</v>
      </c>
      <c r="K98" s="24">
        <f t="shared" si="2"/>
        <v>1.7028482780802971E-3</v>
      </c>
      <c r="L98" s="25">
        <f t="shared" si="3"/>
        <v>0.95654457255330971</v>
      </c>
    </row>
    <row r="99" spans="1:12" x14ac:dyDescent="0.25">
      <c r="A99" s="4">
        <v>6567211</v>
      </c>
      <c r="B99" s="4">
        <v>977470</v>
      </c>
      <c r="C99" s="5">
        <v>45849</v>
      </c>
      <c r="D99" s="6" t="s">
        <v>6</v>
      </c>
      <c r="E99" s="6" t="s">
        <v>231</v>
      </c>
      <c r="F99" s="6">
        <v>25630078707</v>
      </c>
      <c r="G99" s="6" t="s">
        <v>9</v>
      </c>
      <c r="H99" s="6">
        <v>6220002</v>
      </c>
      <c r="I99" s="6" t="s">
        <v>232</v>
      </c>
      <c r="J99" s="20">
        <v>199.38</v>
      </c>
      <c r="K99" s="24">
        <f t="shared" si="2"/>
        <v>1.7028482780802971E-3</v>
      </c>
      <c r="L99" s="25">
        <f t="shared" si="3"/>
        <v>0.95824742083139003</v>
      </c>
    </row>
    <row r="100" spans="1:12" x14ac:dyDescent="0.25">
      <c r="A100" s="4">
        <v>6668820</v>
      </c>
      <c r="B100" s="4">
        <v>992826</v>
      </c>
      <c r="C100" s="5">
        <v>45882</v>
      </c>
      <c r="D100" s="6" t="s">
        <v>6</v>
      </c>
      <c r="E100" s="6" t="s">
        <v>258</v>
      </c>
      <c r="F100" s="6">
        <v>25630079387</v>
      </c>
      <c r="G100" s="6" t="s">
        <v>9</v>
      </c>
      <c r="H100" s="6">
        <v>6220002</v>
      </c>
      <c r="I100" s="6" t="s">
        <v>259</v>
      </c>
      <c r="J100" s="20">
        <v>199.38</v>
      </c>
      <c r="K100" s="24">
        <f t="shared" si="2"/>
        <v>1.7028482780802971E-3</v>
      </c>
      <c r="L100" s="25">
        <f t="shared" si="3"/>
        <v>0.95995026910947034</v>
      </c>
    </row>
    <row r="101" spans="1:12" x14ac:dyDescent="0.25">
      <c r="A101" s="8">
        <v>6686486</v>
      </c>
      <c r="B101" s="8">
        <v>994216</v>
      </c>
      <c r="C101" s="9">
        <v>45897</v>
      </c>
      <c r="D101" s="8" t="s">
        <v>6</v>
      </c>
      <c r="E101" s="8" t="s">
        <v>276</v>
      </c>
      <c r="F101" s="8">
        <v>25630077808</v>
      </c>
      <c r="G101" s="8" t="s">
        <v>9</v>
      </c>
      <c r="H101" s="10">
        <v>6220002</v>
      </c>
      <c r="I101" s="8" t="s">
        <v>277</v>
      </c>
      <c r="J101" s="21">
        <v>199.38</v>
      </c>
      <c r="K101" s="24">
        <f t="shared" si="2"/>
        <v>1.7028482780802971E-3</v>
      </c>
      <c r="L101" s="25">
        <f t="shared" si="3"/>
        <v>0.96165311738755066</v>
      </c>
    </row>
    <row r="102" spans="1:12" x14ac:dyDescent="0.25">
      <c r="A102" s="8">
        <v>6744830</v>
      </c>
      <c r="B102" s="8">
        <v>1003112</v>
      </c>
      <c r="C102" s="9">
        <v>45911</v>
      </c>
      <c r="D102" s="8" t="s">
        <v>6</v>
      </c>
      <c r="E102" s="8" t="s">
        <v>291</v>
      </c>
      <c r="F102" s="8">
        <v>25630079988</v>
      </c>
      <c r="G102" s="8" t="s">
        <v>9</v>
      </c>
      <c r="H102" s="10">
        <v>6220002</v>
      </c>
      <c r="I102" s="8" t="s">
        <v>292</v>
      </c>
      <c r="J102" s="19">
        <v>199.32</v>
      </c>
      <c r="K102" s="24">
        <f t="shared" si="2"/>
        <v>1.7023358350233967E-3</v>
      </c>
      <c r="L102" s="25">
        <f t="shared" si="3"/>
        <v>0.9633554532225741</v>
      </c>
    </row>
    <row r="103" spans="1:12" x14ac:dyDescent="0.25">
      <c r="A103" s="4">
        <v>6952134</v>
      </c>
      <c r="B103" s="4">
        <v>1033225</v>
      </c>
      <c r="C103" s="5">
        <v>46007</v>
      </c>
      <c r="D103" s="6" t="s">
        <v>6</v>
      </c>
      <c r="E103" s="6" t="s">
        <v>389</v>
      </c>
      <c r="F103" s="6">
        <v>254270</v>
      </c>
      <c r="G103" s="6" t="s">
        <v>390</v>
      </c>
      <c r="H103" s="6">
        <v>6220002</v>
      </c>
      <c r="I103" s="6" t="s">
        <v>391</v>
      </c>
      <c r="J103" s="20">
        <v>190</v>
      </c>
      <c r="K103" s="24">
        <f t="shared" si="2"/>
        <v>1.6227363468515222E-3</v>
      </c>
      <c r="L103" s="25">
        <f t="shared" si="3"/>
        <v>0.9649781895694256</v>
      </c>
    </row>
    <row r="104" spans="1:12" x14ac:dyDescent="0.25">
      <c r="A104" s="8">
        <v>6488092</v>
      </c>
      <c r="B104" s="8">
        <v>962356</v>
      </c>
      <c r="C104" s="9">
        <v>45834</v>
      </c>
      <c r="D104" s="8" t="s">
        <v>6</v>
      </c>
      <c r="E104" s="8" t="s">
        <v>219</v>
      </c>
      <c r="F104" s="8" t="s">
        <v>220</v>
      </c>
      <c r="G104" s="8" t="s">
        <v>221</v>
      </c>
      <c r="H104" s="10">
        <v>6220002</v>
      </c>
      <c r="I104" s="8" t="s">
        <v>222</v>
      </c>
      <c r="J104" s="21">
        <v>136</v>
      </c>
      <c r="K104" s="24">
        <f t="shared" si="2"/>
        <v>1.1615375956410894E-3</v>
      </c>
      <c r="L104" s="25">
        <f t="shared" si="3"/>
        <v>0.96613972716506669</v>
      </c>
    </row>
    <row r="105" spans="1:12" x14ac:dyDescent="0.25">
      <c r="A105" s="8">
        <v>6327383</v>
      </c>
      <c r="B105" s="8">
        <v>937016</v>
      </c>
      <c r="C105" s="9">
        <v>45777</v>
      </c>
      <c r="D105" s="8" t="s">
        <v>6</v>
      </c>
      <c r="E105" s="8" t="s">
        <v>61</v>
      </c>
      <c r="F105" s="8" t="s">
        <v>62</v>
      </c>
      <c r="G105" s="8" t="s">
        <v>31</v>
      </c>
      <c r="H105" s="10">
        <v>6220001</v>
      </c>
      <c r="I105" s="8" t="s">
        <v>63</v>
      </c>
      <c r="J105" s="21">
        <v>134.46</v>
      </c>
      <c r="K105" s="24">
        <f t="shared" si="2"/>
        <v>1.1483848905139774E-3</v>
      </c>
      <c r="L105" s="25">
        <f t="shared" si="3"/>
        <v>0.96728811205558063</v>
      </c>
    </row>
    <row r="106" spans="1:12" x14ac:dyDescent="0.25">
      <c r="A106" s="4">
        <v>6954664</v>
      </c>
      <c r="B106" s="4">
        <v>1033518</v>
      </c>
      <c r="C106" s="5">
        <v>46007</v>
      </c>
      <c r="D106" s="6" t="s">
        <v>6</v>
      </c>
      <c r="E106" s="6" t="s">
        <v>392</v>
      </c>
      <c r="F106" s="6" t="s">
        <v>393</v>
      </c>
      <c r="G106" s="6" t="s">
        <v>29</v>
      </c>
      <c r="H106" s="6">
        <v>6220002</v>
      </c>
      <c r="I106" s="6" t="s">
        <v>394</v>
      </c>
      <c r="J106" s="20">
        <v>123</v>
      </c>
      <c r="K106" s="24">
        <f t="shared" si="2"/>
        <v>1.0505082666459854E-3</v>
      </c>
      <c r="L106" s="25">
        <f t="shared" si="3"/>
        <v>0.96833862032222662</v>
      </c>
    </row>
    <row r="107" spans="1:12" x14ac:dyDescent="0.25">
      <c r="A107" s="8">
        <v>6321355</v>
      </c>
      <c r="B107" s="8">
        <v>936490</v>
      </c>
      <c r="C107" s="9">
        <v>45776</v>
      </c>
      <c r="D107" s="8" t="s">
        <v>6</v>
      </c>
      <c r="E107" s="8" t="s">
        <v>56</v>
      </c>
      <c r="F107" s="8" t="s">
        <v>57</v>
      </c>
      <c r="G107" s="8" t="s">
        <v>10</v>
      </c>
      <c r="H107" s="10">
        <v>6220001</v>
      </c>
      <c r="I107" s="8" t="s">
        <v>58</v>
      </c>
      <c r="J107" s="19">
        <v>117.45</v>
      </c>
      <c r="K107" s="24">
        <f t="shared" si="2"/>
        <v>1.0031072838826908E-3</v>
      </c>
      <c r="L107" s="25">
        <f t="shared" si="3"/>
        <v>0.96934172760610926</v>
      </c>
    </row>
    <row r="108" spans="1:12" x14ac:dyDescent="0.25">
      <c r="A108" s="4">
        <v>6151780</v>
      </c>
      <c r="B108" s="4">
        <v>908464</v>
      </c>
      <c r="C108" s="5">
        <v>45688</v>
      </c>
      <c r="D108" s="6" t="s">
        <v>6</v>
      </c>
      <c r="E108" s="6" t="s">
        <v>122</v>
      </c>
      <c r="F108" s="6" t="s">
        <v>123</v>
      </c>
      <c r="G108" s="6" t="s">
        <v>10</v>
      </c>
      <c r="H108" s="6">
        <v>6220002</v>
      </c>
      <c r="I108" s="6" t="s">
        <v>124</v>
      </c>
      <c r="J108" s="20">
        <v>117.45</v>
      </c>
      <c r="K108" s="24">
        <f t="shared" si="2"/>
        <v>1.0031072838826908E-3</v>
      </c>
      <c r="L108" s="25">
        <f t="shared" si="3"/>
        <v>0.9703448348899919</v>
      </c>
    </row>
    <row r="109" spans="1:12" x14ac:dyDescent="0.25">
      <c r="A109" s="8">
        <v>6200351</v>
      </c>
      <c r="B109" s="8">
        <v>917901</v>
      </c>
      <c r="C109" s="9">
        <v>45707</v>
      </c>
      <c r="D109" s="8" t="s">
        <v>6</v>
      </c>
      <c r="E109" s="8" t="s">
        <v>139</v>
      </c>
      <c r="F109" s="8" t="s">
        <v>140</v>
      </c>
      <c r="G109" s="8" t="s">
        <v>10</v>
      </c>
      <c r="H109" s="10">
        <v>6220002</v>
      </c>
      <c r="I109" s="8" t="s">
        <v>141</v>
      </c>
      <c r="J109" s="19">
        <v>117.45</v>
      </c>
      <c r="K109" s="24">
        <f t="shared" si="2"/>
        <v>1.0031072838826908E-3</v>
      </c>
      <c r="L109" s="25">
        <f t="shared" si="3"/>
        <v>0.97134794217387455</v>
      </c>
    </row>
    <row r="110" spans="1:12" x14ac:dyDescent="0.25">
      <c r="A110" s="8">
        <v>6261259</v>
      </c>
      <c r="B110" s="8">
        <v>927385</v>
      </c>
      <c r="C110" s="9">
        <v>45747</v>
      </c>
      <c r="D110" s="8" t="s">
        <v>6</v>
      </c>
      <c r="E110" s="8" t="s">
        <v>172</v>
      </c>
      <c r="F110" s="8" t="s">
        <v>173</v>
      </c>
      <c r="G110" s="8" t="s">
        <v>10</v>
      </c>
      <c r="H110" s="10">
        <v>6220002</v>
      </c>
      <c r="I110" s="8" t="s">
        <v>174</v>
      </c>
      <c r="J110" s="21">
        <v>117.45</v>
      </c>
      <c r="K110" s="24">
        <f t="shared" si="2"/>
        <v>1.0031072838826908E-3</v>
      </c>
      <c r="L110" s="25">
        <f t="shared" si="3"/>
        <v>0.97235104945775719</v>
      </c>
    </row>
    <row r="111" spans="1:12" x14ac:dyDescent="0.25">
      <c r="A111" s="4">
        <v>6407521</v>
      </c>
      <c r="B111" s="4">
        <v>949578</v>
      </c>
      <c r="C111" s="5">
        <v>45805</v>
      </c>
      <c r="D111" s="6" t="s">
        <v>6</v>
      </c>
      <c r="E111" s="6" t="s">
        <v>205</v>
      </c>
      <c r="F111" s="6" t="s">
        <v>206</v>
      </c>
      <c r="G111" s="6" t="s">
        <v>10</v>
      </c>
      <c r="H111" s="6">
        <v>6220002</v>
      </c>
      <c r="I111" s="6" t="s">
        <v>207</v>
      </c>
      <c r="J111" s="20">
        <v>117.45</v>
      </c>
      <c r="K111" s="24">
        <f t="shared" si="2"/>
        <v>1.0031072838826908E-3</v>
      </c>
      <c r="L111" s="25">
        <f t="shared" si="3"/>
        <v>0.97335415674163983</v>
      </c>
    </row>
    <row r="112" spans="1:12" x14ac:dyDescent="0.25">
      <c r="A112" s="8">
        <v>6487913</v>
      </c>
      <c r="B112" s="8">
        <v>962347</v>
      </c>
      <c r="C112" s="9">
        <v>45833</v>
      </c>
      <c r="D112" s="8" t="s">
        <v>6</v>
      </c>
      <c r="E112" s="8" t="s">
        <v>216</v>
      </c>
      <c r="F112" s="8" t="s">
        <v>217</v>
      </c>
      <c r="G112" s="8" t="s">
        <v>10</v>
      </c>
      <c r="H112" s="10">
        <v>6220002</v>
      </c>
      <c r="I112" s="8" t="s">
        <v>218</v>
      </c>
      <c r="J112" s="19">
        <v>117.45</v>
      </c>
      <c r="K112" s="24">
        <f t="shared" si="2"/>
        <v>1.0031072838826908E-3</v>
      </c>
      <c r="L112" s="25">
        <f t="shared" si="3"/>
        <v>0.97435726402552247</v>
      </c>
    </row>
    <row r="113" spans="1:12" x14ac:dyDescent="0.25">
      <c r="A113" s="8">
        <v>6597963</v>
      </c>
      <c r="B113" s="8">
        <v>980268</v>
      </c>
      <c r="C113" s="9">
        <v>45869</v>
      </c>
      <c r="D113" s="8" t="s">
        <v>6</v>
      </c>
      <c r="E113" s="8" t="s">
        <v>238</v>
      </c>
      <c r="F113" s="8" t="s">
        <v>239</v>
      </c>
      <c r="G113" s="8" t="s">
        <v>10</v>
      </c>
      <c r="H113" s="10">
        <v>6220002</v>
      </c>
      <c r="I113" s="8" t="s">
        <v>240</v>
      </c>
      <c r="J113" s="19">
        <v>117.45</v>
      </c>
      <c r="K113" s="24">
        <f t="shared" si="2"/>
        <v>1.0031072838826908E-3</v>
      </c>
      <c r="L113" s="25">
        <f t="shared" si="3"/>
        <v>0.97536037130940512</v>
      </c>
    </row>
    <row r="114" spans="1:12" x14ac:dyDescent="0.25">
      <c r="A114" s="8">
        <v>6682046</v>
      </c>
      <c r="B114" s="8">
        <v>993843</v>
      </c>
      <c r="C114" s="9">
        <v>45895</v>
      </c>
      <c r="D114" s="8" t="s">
        <v>6</v>
      </c>
      <c r="E114" s="8" t="s">
        <v>271</v>
      </c>
      <c r="F114" s="8" t="s">
        <v>272</v>
      </c>
      <c r="G114" s="8" t="s">
        <v>10</v>
      </c>
      <c r="H114" s="10">
        <v>6220002</v>
      </c>
      <c r="I114" s="8" t="s">
        <v>273</v>
      </c>
      <c r="J114" s="21">
        <v>117.45</v>
      </c>
      <c r="K114" s="24">
        <f t="shared" si="2"/>
        <v>1.0031072838826908E-3</v>
      </c>
      <c r="L114" s="25">
        <f t="shared" si="3"/>
        <v>0.97636347859328776</v>
      </c>
    </row>
    <row r="115" spans="1:12" x14ac:dyDescent="0.25">
      <c r="A115" s="8">
        <v>6769614</v>
      </c>
      <c r="B115" s="8">
        <v>1005308</v>
      </c>
      <c r="C115" s="9">
        <v>45930</v>
      </c>
      <c r="D115" s="8" t="s">
        <v>6</v>
      </c>
      <c r="E115" s="8" t="s">
        <v>314</v>
      </c>
      <c r="F115" s="8" t="s">
        <v>315</v>
      </c>
      <c r="G115" s="8" t="s">
        <v>10</v>
      </c>
      <c r="H115" s="10">
        <v>6220002</v>
      </c>
      <c r="I115" s="8" t="s">
        <v>316</v>
      </c>
      <c r="J115" s="19">
        <v>117.45</v>
      </c>
      <c r="K115" s="24">
        <f t="shared" si="2"/>
        <v>1.0031072838826908E-3</v>
      </c>
      <c r="L115" s="25">
        <f t="shared" si="3"/>
        <v>0.9773665858771704</v>
      </c>
    </row>
    <row r="116" spans="1:12" x14ac:dyDescent="0.25">
      <c r="A116" s="4">
        <v>6831856</v>
      </c>
      <c r="B116" s="4">
        <v>1014085</v>
      </c>
      <c r="C116" s="5">
        <v>45954</v>
      </c>
      <c r="D116" s="6" t="s">
        <v>6</v>
      </c>
      <c r="E116" s="6" t="s">
        <v>349</v>
      </c>
      <c r="F116" s="6" t="s">
        <v>350</v>
      </c>
      <c r="G116" s="6" t="s">
        <v>10</v>
      </c>
      <c r="H116" s="6">
        <v>6220002</v>
      </c>
      <c r="I116" s="6" t="s">
        <v>351</v>
      </c>
      <c r="J116" s="20">
        <v>117.45</v>
      </c>
      <c r="K116" s="24">
        <f t="shared" si="2"/>
        <v>1.0031072838826908E-3</v>
      </c>
      <c r="L116" s="25">
        <f t="shared" si="3"/>
        <v>0.97836969316105304</v>
      </c>
    </row>
    <row r="117" spans="1:12" x14ac:dyDescent="0.25">
      <c r="A117" s="8">
        <v>6913574</v>
      </c>
      <c r="B117" s="8">
        <v>1027200</v>
      </c>
      <c r="C117" s="9">
        <v>45988</v>
      </c>
      <c r="D117" s="8" t="s">
        <v>6</v>
      </c>
      <c r="E117" s="8" t="s">
        <v>367</v>
      </c>
      <c r="F117" s="8" t="s">
        <v>368</v>
      </c>
      <c r="G117" s="8" t="s">
        <v>10</v>
      </c>
      <c r="H117" s="10">
        <v>6220002</v>
      </c>
      <c r="I117" s="8" t="s">
        <v>369</v>
      </c>
      <c r="J117" s="19">
        <v>117.45</v>
      </c>
      <c r="K117" s="24">
        <f t="shared" si="2"/>
        <v>1.0031072838826908E-3</v>
      </c>
      <c r="L117" s="25">
        <f t="shared" si="3"/>
        <v>0.97937280044493569</v>
      </c>
    </row>
    <row r="118" spans="1:12" x14ac:dyDescent="0.25">
      <c r="A118" s="8">
        <v>6960794</v>
      </c>
      <c r="B118" s="8">
        <v>1034155</v>
      </c>
      <c r="C118" s="9">
        <v>46013</v>
      </c>
      <c r="D118" s="8" t="s">
        <v>6</v>
      </c>
      <c r="E118" s="8" t="s">
        <v>410</v>
      </c>
      <c r="F118" s="8" t="s">
        <v>411</v>
      </c>
      <c r="G118" s="8" t="s">
        <v>10</v>
      </c>
      <c r="H118" s="10">
        <v>6220002</v>
      </c>
      <c r="I118" s="8" t="s">
        <v>412</v>
      </c>
      <c r="J118" s="19">
        <v>117.45</v>
      </c>
      <c r="K118" s="24">
        <f t="shared" si="2"/>
        <v>1.0031072838826908E-3</v>
      </c>
      <c r="L118" s="25">
        <f t="shared" si="3"/>
        <v>0.98037590772881833</v>
      </c>
    </row>
    <row r="119" spans="1:12" x14ac:dyDescent="0.25">
      <c r="A119" s="4">
        <v>6263482</v>
      </c>
      <c r="B119" s="4">
        <v>927637</v>
      </c>
      <c r="C119" s="5">
        <v>45747</v>
      </c>
      <c r="D119" s="6" t="s">
        <v>6</v>
      </c>
      <c r="E119" s="6" t="s">
        <v>183</v>
      </c>
      <c r="F119" s="6" t="s">
        <v>184</v>
      </c>
      <c r="G119" s="6" t="s">
        <v>11</v>
      </c>
      <c r="H119" s="6">
        <v>6220002</v>
      </c>
      <c r="I119" s="6" t="s">
        <v>185</v>
      </c>
      <c r="J119" s="20">
        <v>114.63</v>
      </c>
      <c r="K119" s="24">
        <f t="shared" si="2"/>
        <v>9.7902246020836834E-4</v>
      </c>
      <c r="L119" s="25">
        <f t="shared" si="3"/>
        <v>0.98135493018902675</v>
      </c>
    </row>
    <row r="120" spans="1:12" x14ac:dyDescent="0.25">
      <c r="A120" s="8">
        <v>6327356</v>
      </c>
      <c r="B120" s="8">
        <v>937007</v>
      </c>
      <c r="C120" s="9">
        <v>45777</v>
      </c>
      <c r="D120" s="8" t="s">
        <v>6</v>
      </c>
      <c r="E120" s="8" t="s">
        <v>190</v>
      </c>
      <c r="F120" s="8" t="s">
        <v>191</v>
      </c>
      <c r="G120" s="8" t="s">
        <v>11</v>
      </c>
      <c r="H120" s="10">
        <v>6220002</v>
      </c>
      <c r="I120" s="8" t="s">
        <v>192</v>
      </c>
      <c r="J120" s="19">
        <v>114.63</v>
      </c>
      <c r="K120" s="24">
        <f t="shared" si="2"/>
        <v>9.7902246020836834E-4</v>
      </c>
      <c r="L120" s="25">
        <f t="shared" si="3"/>
        <v>0.98233395264923518</v>
      </c>
    </row>
    <row r="121" spans="1:12" x14ac:dyDescent="0.25">
      <c r="A121" s="4">
        <v>6419013</v>
      </c>
      <c r="B121" s="4">
        <v>950875</v>
      </c>
      <c r="C121" s="5">
        <v>45808</v>
      </c>
      <c r="D121" s="6" t="s">
        <v>6</v>
      </c>
      <c r="E121" s="6" t="s">
        <v>213</v>
      </c>
      <c r="F121" s="6" t="s">
        <v>214</v>
      </c>
      <c r="G121" s="6" t="s">
        <v>11</v>
      </c>
      <c r="H121" s="6">
        <v>6220002</v>
      </c>
      <c r="I121" s="6" t="s">
        <v>215</v>
      </c>
      <c r="J121" s="20">
        <v>114.63</v>
      </c>
      <c r="K121" s="24">
        <f t="shared" si="2"/>
        <v>9.7902246020836834E-4</v>
      </c>
      <c r="L121" s="25">
        <f t="shared" si="3"/>
        <v>0.9833129751094436</v>
      </c>
    </row>
    <row r="122" spans="1:12" x14ac:dyDescent="0.25">
      <c r="A122" s="8">
        <v>6496861</v>
      </c>
      <c r="B122" s="8">
        <v>963263</v>
      </c>
      <c r="C122" s="9">
        <v>45838</v>
      </c>
      <c r="D122" s="8" t="s">
        <v>6</v>
      </c>
      <c r="E122" s="8" t="s">
        <v>228</v>
      </c>
      <c r="F122" s="8" t="s">
        <v>229</v>
      </c>
      <c r="G122" s="8" t="s">
        <v>11</v>
      </c>
      <c r="H122" s="10">
        <v>6220002</v>
      </c>
      <c r="I122" s="8" t="s">
        <v>230</v>
      </c>
      <c r="J122" s="19">
        <v>114.63</v>
      </c>
      <c r="K122" s="24">
        <f t="shared" si="2"/>
        <v>9.7902246020836834E-4</v>
      </c>
      <c r="L122" s="25">
        <f t="shared" si="3"/>
        <v>0.98429199756965202</v>
      </c>
    </row>
    <row r="123" spans="1:12" x14ac:dyDescent="0.25">
      <c r="A123" s="8">
        <v>6598765</v>
      </c>
      <c r="B123" s="8">
        <v>980363</v>
      </c>
      <c r="C123" s="9">
        <v>45869</v>
      </c>
      <c r="D123" s="8" t="s">
        <v>6</v>
      </c>
      <c r="E123" s="8" t="s">
        <v>244</v>
      </c>
      <c r="F123" s="8" t="s">
        <v>245</v>
      </c>
      <c r="G123" s="8" t="s">
        <v>11</v>
      </c>
      <c r="H123" s="10">
        <v>6220002</v>
      </c>
      <c r="I123" s="8" t="s">
        <v>246</v>
      </c>
      <c r="J123" s="19">
        <v>114.63</v>
      </c>
      <c r="K123" s="24">
        <f t="shared" si="2"/>
        <v>9.7902246020836834E-4</v>
      </c>
      <c r="L123" s="25">
        <f t="shared" si="3"/>
        <v>0.98527102002986044</v>
      </c>
    </row>
    <row r="124" spans="1:12" x14ac:dyDescent="0.25">
      <c r="A124" s="8">
        <v>6690379</v>
      </c>
      <c r="B124" s="8">
        <v>994609</v>
      </c>
      <c r="C124" s="9">
        <v>45898</v>
      </c>
      <c r="D124" s="8" t="s">
        <v>6</v>
      </c>
      <c r="E124" s="8" t="s">
        <v>286</v>
      </c>
      <c r="F124" s="8" t="s">
        <v>287</v>
      </c>
      <c r="G124" s="8" t="s">
        <v>11</v>
      </c>
      <c r="H124" s="10">
        <v>6220002</v>
      </c>
      <c r="I124" s="8" t="s">
        <v>288</v>
      </c>
      <c r="J124" s="19">
        <v>114.63</v>
      </c>
      <c r="K124" s="24">
        <f t="shared" si="2"/>
        <v>9.7902246020836834E-4</v>
      </c>
      <c r="L124" s="25">
        <f t="shared" si="3"/>
        <v>0.98625004249006887</v>
      </c>
    </row>
    <row r="125" spans="1:12" x14ac:dyDescent="0.25">
      <c r="A125" s="8">
        <v>6771575</v>
      </c>
      <c r="B125" s="8">
        <v>1005442</v>
      </c>
      <c r="C125" s="9">
        <v>45930</v>
      </c>
      <c r="D125" s="8" t="s">
        <v>6</v>
      </c>
      <c r="E125" s="8" t="s">
        <v>320</v>
      </c>
      <c r="F125" s="8" t="s">
        <v>321</v>
      </c>
      <c r="G125" s="8" t="s">
        <v>11</v>
      </c>
      <c r="H125" s="10">
        <v>6220002</v>
      </c>
      <c r="I125" s="8" t="s">
        <v>322</v>
      </c>
      <c r="J125" s="19">
        <v>114.63</v>
      </c>
      <c r="K125" s="24">
        <f t="shared" si="2"/>
        <v>9.7902246020836834E-4</v>
      </c>
      <c r="L125" s="25">
        <f t="shared" si="3"/>
        <v>0.98722906495027729</v>
      </c>
    </row>
    <row r="126" spans="1:12" x14ac:dyDescent="0.25">
      <c r="A126" s="8">
        <v>6839834</v>
      </c>
      <c r="B126" s="8">
        <v>1014775</v>
      </c>
      <c r="C126" s="9">
        <v>45961</v>
      </c>
      <c r="D126" s="8" t="s">
        <v>6</v>
      </c>
      <c r="E126" s="8" t="s">
        <v>355</v>
      </c>
      <c r="F126" s="8" t="s">
        <v>356</v>
      </c>
      <c r="G126" s="8" t="s">
        <v>11</v>
      </c>
      <c r="H126" s="10">
        <v>6220002</v>
      </c>
      <c r="I126" s="8" t="s">
        <v>357</v>
      </c>
      <c r="J126" s="19">
        <v>114.63</v>
      </c>
      <c r="K126" s="24">
        <f t="shared" si="2"/>
        <v>9.7902246020836834E-4</v>
      </c>
      <c r="L126" s="25">
        <f t="shared" si="3"/>
        <v>0.98820808741048571</v>
      </c>
    </row>
    <row r="127" spans="1:12" x14ac:dyDescent="0.25">
      <c r="A127" s="4">
        <v>6916892</v>
      </c>
      <c r="B127" s="4">
        <v>1027562</v>
      </c>
      <c r="C127" s="5">
        <v>45991</v>
      </c>
      <c r="D127" s="6" t="s">
        <v>6</v>
      </c>
      <c r="E127" s="6" t="s">
        <v>376</v>
      </c>
      <c r="F127" s="15">
        <v>0.10469135802469136</v>
      </c>
      <c r="G127" s="6" t="s">
        <v>11</v>
      </c>
      <c r="H127" s="6">
        <v>6220002</v>
      </c>
      <c r="I127" s="6" t="s">
        <v>377</v>
      </c>
      <c r="J127" s="20">
        <v>114.63</v>
      </c>
      <c r="K127" s="24">
        <f t="shared" si="2"/>
        <v>9.7902246020836834E-4</v>
      </c>
      <c r="L127" s="25">
        <f t="shared" si="3"/>
        <v>0.98918710987069414</v>
      </c>
    </row>
    <row r="128" spans="1:12" x14ac:dyDescent="0.25">
      <c r="A128" s="8">
        <v>6965721</v>
      </c>
      <c r="B128" s="8">
        <v>1034750</v>
      </c>
      <c r="C128" s="9">
        <v>46022</v>
      </c>
      <c r="D128" s="8" t="s">
        <v>6</v>
      </c>
      <c r="E128" s="8" t="s">
        <v>416</v>
      </c>
      <c r="F128" s="8" t="s">
        <v>417</v>
      </c>
      <c r="G128" s="8" t="s">
        <v>11</v>
      </c>
      <c r="H128" s="10">
        <v>6220002</v>
      </c>
      <c r="I128" s="8" t="s">
        <v>418</v>
      </c>
      <c r="J128" s="21">
        <v>114.63</v>
      </c>
      <c r="K128" s="24">
        <f t="shared" si="2"/>
        <v>9.7902246020836834E-4</v>
      </c>
      <c r="L128" s="25">
        <f t="shared" si="3"/>
        <v>0.99016613233090256</v>
      </c>
    </row>
    <row r="129" spans="1:12" x14ac:dyDescent="0.25">
      <c r="A129" s="8">
        <v>6814113</v>
      </c>
      <c r="B129" s="8">
        <v>1012191</v>
      </c>
      <c r="C129" s="9">
        <v>45944</v>
      </c>
      <c r="D129" s="8" t="s">
        <v>6</v>
      </c>
      <c r="E129" s="8" t="s">
        <v>331</v>
      </c>
      <c r="F129" s="8" t="s">
        <v>332</v>
      </c>
      <c r="G129" s="8" t="s">
        <v>29</v>
      </c>
      <c r="H129" s="10">
        <v>6220002</v>
      </c>
      <c r="I129" s="8" t="s">
        <v>333</v>
      </c>
      <c r="J129" s="19">
        <v>112</v>
      </c>
      <c r="K129" s="24">
        <f t="shared" si="2"/>
        <v>9.5656037288089724E-4</v>
      </c>
      <c r="L129" s="25">
        <f t="shared" si="3"/>
        <v>0.9911226927037835</v>
      </c>
    </row>
    <row r="130" spans="1:12" x14ac:dyDescent="0.25">
      <c r="A130" s="4">
        <v>6151783</v>
      </c>
      <c r="B130" s="4">
        <v>908465</v>
      </c>
      <c r="C130" s="5">
        <v>45688</v>
      </c>
      <c r="D130" s="6" t="s">
        <v>6</v>
      </c>
      <c r="E130" s="6" t="s">
        <v>125</v>
      </c>
      <c r="F130" s="7">
        <v>45962</v>
      </c>
      <c r="G130" s="6" t="s">
        <v>11</v>
      </c>
      <c r="H130" s="6">
        <v>6220002</v>
      </c>
      <c r="I130" s="6" t="s">
        <v>126</v>
      </c>
      <c r="J130" s="20">
        <v>110.75</v>
      </c>
      <c r="K130" s="24">
        <f t="shared" si="2"/>
        <v>9.4588447586213726E-4</v>
      </c>
      <c r="L130" s="25">
        <f t="shared" si="3"/>
        <v>0.99206857717964569</v>
      </c>
    </row>
    <row r="131" spans="1:12" x14ac:dyDescent="0.25">
      <c r="A131" s="4">
        <v>6210349</v>
      </c>
      <c r="B131" s="4">
        <v>918980</v>
      </c>
      <c r="C131" s="5">
        <v>45716</v>
      </c>
      <c r="D131" s="6" t="s">
        <v>6</v>
      </c>
      <c r="E131" s="6" t="s">
        <v>155</v>
      </c>
      <c r="F131" s="6" t="s">
        <v>156</v>
      </c>
      <c r="G131" s="6" t="s">
        <v>11</v>
      </c>
      <c r="H131" s="6">
        <v>6220002</v>
      </c>
      <c r="I131" s="6" t="s">
        <v>157</v>
      </c>
      <c r="J131" s="20">
        <v>110.75</v>
      </c>
      <c r="K131" s="24">
        <f t="shared" si="2"/>
        <v>9.4588447586213726E-4</v>
      </c>
      <c r="L131" s="25">
        <f t="shared" si="3"/>
        <v>0.99301446165550789</v>
      </c>
    </row>
    <row r="132" spans="1:12" x14ac:dyDescent="0.25">
      <c r="A132" s="4">
        <v>6208583</v>
      </c>
      <c r="B132" s="4">
        <v>918835</v>
      </c>
      <c r="C132" s="5">
        <v>45716</v>
      </c>
      <c r="D132" s="6" t="s">
        <v>6</v>
      </c>
      <c r="E132" s="6" t="s">
        <v>152</v>
      </c>
      <c r="F132" s="6" t="s">
        <v>153</v>
      </c>
      <c r="G132" s="6" t="s">
        <v>26</v>
      </c>
      <c r="H132" s="6">
        <v>6220002</v>
      </c>
      <c r="I132" s="6" t="s">
        <v>154</v>
      </c>
      <c r="J132" s="20">
        <v>110.16</v>
      </c>
      <c r="K132" s="24">
        <f t="shared" ref="K132:K148" si="4">J132/$N$2</f>
        <v>9.4084545246928247E-4</v>
      </c>
      <c r="L132" s="25">
        <f t="shared" si="3"/>
        <v>0.99395530710797719</v>
      </c>
    </row>
    <row r="133" spans="1:12" x14ac:dyDescent="0.25">
      <c r="A133" s="4">
        <v>6380245</v>
      </c>
      <c r="B133" s="4">
        <v>946905</v>
      </c>
      <c r="C133" s="5">
        <v>45789</v>
      </c>
      <c r="D133" s="6" t="s">
        <v>6</v>
      </c>
      <c r="E133" s="6" t="s">
        <v>64</v>
      </c>
      <c r="F133" s="7" t="s">
        <v>65</v>
      </c>
      <c r="G133" s="6" t="s">
        <v>21</v>
      </c>
      <c r="H133" s="6">
        <v>6220001</v>
      </c>
      <c r="I133" s="6" t="s">
        <v>66</v>
      </c>
      <c r="J133" s="20">
        <v>88.46</v>
      </c>
      <c r="K133" s="24">
        <f t="shared" si="4"/>
        <v>7.5551188022360857E-4</v>
      </c>
      <c r="L133" s="25">
        <f t="shared" si="3"/>
        <v>0.9947108189882008</v>
      </c>
    </row>
    <row r="134" spans="1:12" x14ac:dyDescent="0.25">
      <c r="A134" s="4">
        <v>6824195</v>
      </c>
      <c r="B134" s="4">
        <v>1013156</v>
      </c>
      <c r="C134" s="5">
        <v>45950</v>
      </c>
      <c r="D134" s="6" t="s">
        <v>6</v>
      </c>
      <c r="E134" s="6" t="s">
        <v>343</v>
      </c>
      <c r="F134" s="6" t="s">
        <v>344</v>
      </c>
      <c r="G134" s="6" t="s">
        <v>345</v>
      </c>
      <c r="H134" s="6">
        <v>6220002</v>
      </c>
      <c r="I134" s="6" t="s">
        <v>346</v>
      </c>
      <c r="J134" s="20">
        <v>75.42</v>
      </c>
      <c r="K134" s="24">
        <f t="shared" si="4"/>
        <v>6.4414092252390424E-4</v>
      </c>
      <c r="L134" s="25">
        <f t="shared" ref="L134:L148" si="5">L133+K134</f>
        <v>0.99535495991072465</v>
      </c>
    </row>
    <row r="135" spans="1:12" x14ac:dyDescent="0.25">
      <c r="A135" s="8">
        <v>6380242</v>
      </c>
      <c r="B135" s="8">
        <v>946904</v>
      </c>
      <c r="C135" s="9">
        <v>45789</v>
      </c>
      <c r="D135" s="8" t="s">
        <v>6</v>
      </c>
      <c r="E135" s="8" t="s">
        <v>198</v>
      </c>
      <c r="F135" s="8" t="s">
        <v>199</v>
      </c>
      <c r="G135" s="8" t="s">
        <v>21</v>
      </c>
      <c r="H135" s="10">
        <v>6220002</v>
      </c>
      <c r="I135" s="8" t="s">
        <v>200</v>
      </c>
      <c r="J135" s="19">
        <v>71.959999999999994</v>
      </c>
      <c r="K135" s="24">
        <f t="shared" si="4"/>
        <v>6.1459003957597643E-4</v>
      </c>
      <c r="L135" s="25">
        <f t="shared" si="5"/>
        <v>0.99596954995030063</v>
      </c>
    </row>
    <row r="136" spans="1:12" x14ac:dyDescent="0.25">
      <c r="A136" s="8">
        <v>6916936</v>
      </c>
      <c r="B136" s="8">
        <v>1027568</v>
      </c>
      <c r="C136" s="9">
        <v>45991</v>
      </c>
      <c r="D136" s="8" t="s">
        <v>6</v>
      </c>
      <c r="E136" s="8" t="s">
        <v>370</v>
      </c>
      <c r="F136" s="8" t="s">
        <v>371</v>
      </c>
      <c r="G136" s="8" t="s">
        <v>7</v>
      </c>
      <c r="H136" s="10">
        <v>6220002</v>
      </c>
      <c r="I136" s="8" t="s">
        <v>372</v>
      </c>
      <c r="J136" s="21">
        <v>50.99</v>
      </c>
      <c r="K136" s="24">
        <f t="shared" si="4"/>
        <v>4.3549119118925853E-4</v>
      </c>
      <c r="L136" s="25">
        <f t="shared" si="5"/>
        <v>0.99640504114148987</v>
      </c>
    </row>
    <row r="137" spans="1:12" x14ac:dyDescent="0.25">
      <c r="A137" s="4">
        <v>6602961</v>
      </c>
      <c r="B137" s="4">
        <v>980857</v>
      </c>
      <c r="C137" s="5">
        <v>45869</v>
      </c>
      <c r="D137" s="6" t="s">
        <v>6</v>
      </c>
      <c r="E137" s="6" t="s">
        <v>252</v>
      </c>
      <c r="F137" s="6" t="s">
        <v>253</v>
      </c>
      <c r="G137" s="6" t="s">
        <v>24</v>
      </c>
      <c r="H137" s="6">
        <v>6220002</v>
      </c>
      <c r="I137" s="6" t="s">
        <v>254</v>
      </c>
      <c r="J137" s="20">
        <v>46.33</v>
      </c>
      <c r="K137" s="24">
        <f t="shared" si="4"/>
        <v>3.9569144710332115E-4</v>
      </c>
      <c r="L137" s="25">
        <f t="shared" si="5"/>
        <v>0.99680073258859314</v>
      </c>
    </row>
    <row r="138" spans="1:12" x14ac:dyDescent="0.25">
      <c r="A138" s="8">
        <v>6688879</v>
      </c>
      <c r="B138" s="8">
        <v>994414</v>
      </c>
      <c r="C138" s="9">
        <v>45898</v>
      </c>
      <c r="D138" s="8" t="s">
        <v>6</v>
      </c>
      <c r="E138" s="8" t="s">
        <v>278</v>
      </c>
      <c r="F138" s="8" t="s">
        <v>279</v>
      </c>
      <c r="G138" s="8" t="s">
        <v>24</v>
      </c>
      <c r="H138" s="10">
        <v>6220002</v>
      </c>
      <c r="I138" s="8" t="s">
        <v>280</v>
      </c>
      <c r="J138" s="19">
        <v>46.33</v>
      </c>
      <c r="K138" s="24">
        <f t="shared" si="4"/>
        <v>3.9569144710332115E-4</v>
      </c>
      <c r="L138" s="25">
        <f t="shared" si="5"/>
        <v>0.99719642403569642</v>
      </c>
    </row>
    <row r="139" spans="1:12" x14ac:dyDescent="0.25">
      <c r="A139" s="8">
        <v>6603885</v>
      </c>
      <c r="B139" s="8">
        <v>980948</v>
      </c>
      <c r="C139" s="9">
        <v>45869</v>
      </c>
      <c r="D139" s="8" t="s">
        <v>6</v>
      </c>
      <c r="E139" s="8" t="s">
        <v>255</v>
      </c>
      <c r="F139" s="8" t="s">
        <v>256</v>
      </c>
      <c r="G139" s="8" t="s">
        <v>10</v>
      </c>
      <c r="H139" s="10">
        <v>6220002</v>
      </c>
      <c r="I139" s="8" t="s">
        <v>257</v>
      </c>
      <c r="J139" s="19">
        <v>43.4</v>
      </c>
      <c r="K139" s="24">
        <f t="shared" si="4"/>
        <v>3.7066714449134769E-4</v>
      </c>
      <c r="L139" s="25">
        <f t="shared" si="5"/>
        <v>0.99756709118018771</v>
      </c>
    </row>
    <row r="140" spans="1:12" x14ac:dyDescent="0.25">
      <c r="A140" s="8">
        <v>6967345</v>
      </c>
      <c r="B140" s="8">
        <v>1034914</v>
      </c>
      <c r="C140" s="9">
        <v>46022</v>
      </c>
      <c r="D140" s="8" t="s">
        <v>6</v>
      </c>
      <c r="E140" s="8" t="s">
        <v>425</v>
      </c>
      <c r="F140" s="8" t="s">
        <v>426</v>
      </c>
      <c r="G140" s="8" t="s">
        <v>10</v>
      </c>
      <c r="H140" s="10">
        <v>6220002</v>
      </c>
      <c r="I140" s="8" t="s">
        <v>427</v>
      </c>
      <c r="J140" s="21">
        <v>43.4</v>
      </c>
      <c r="K140" s="24">
        <f t="shared" si="4"/>
        <v>3.7066714449134769E-4</v>
      </c>
      <c r="L140" s="25">
        <f t="shared" si="5"/>
        <v>0.99793775832467901</v>
      </c>
    </row>
    <row r="141" spans="1:12" x14ac:dyDescent="0.25">
      <c r="A141" s="4">
        <v>6327389</v>
      </c>
      <c r="B141" s="4">
        <v>937018</v>
      </c>
      <c r="C141" s="5">
        <v>45777</v>
      </c>
      <c r="D141" s="6" t="s">
        <v>6</v>
      </c>
      <c r="E141" s="6" t="s">
        <v>195</v>
      </c>
      <c r="F141" s="6" t="s">
        <v>196</v>
      </c>
      <c r="G141" s="6" t="s">
        <v>10</v>
      </c>
      <c r="H141" s="6">
        <v>6220002</v>
      </c>
      <c r="I141" s="6" t="s">
        <v>197</v>
      </c>
      <c r="J141" s="20">
        <v>42</v>
      </c>
      <c r="K141" s="24">
        <f t="shared" si="4"/>
        <v>3.5871013983033648E-4</v>
      </c>
      <c r="L141" s="25">
        <f t="shared" si="5"/>
        <v>0.99829646846450937</v>
      </c>
    </row>
    <row r="142" spans="1:12" x14ac:dyDescent="0.25">
      <c r="A142" s="4">
        <v>6775255</v>
      </c>
      <c r="B142" s="4">
        <v>1005867</v>
      </c>
      <c r="C142" s="5">
        <v>45930</v>
      </c>
      <c r="D142" s="6" t="s">
        <v>6</v>
      </c>
      <c r="E142" s="6" t="s">
        <v>325</v>
      </c>
      <c r="F142" s="6" t="s">
        <v>326</v>
      </c>
      <c r="G142" s="6" t="s">
        <v>10</v>
      </c>
      <c r="H142" s="6">
        <v>6220002</v>
      </c>
      <c r="I142" s="6" t="s">
        <v>327</v>
      </c>
      <c r="J142" s="20">
        <v>42</v>
      </c>
      <c r="K142" s="24">
        <f t="shared" si="4"/>
        <v>3.5871013983033648E-4</v>
      </c>
      <c r="L142" s="25">
        <f t="shared" si="5"/>
        <v>0.99865517860433972</v>
      </c>
    </row>
    <row r="143" spans="1:12" x14ac:dyDescent="0.25">
      <c r="A143" s="4">
        <v>6937242</v>
      </c>
      <c r="B143" s="4">
        <v>1031728</v>
      </c>
      <c r="C143" s="5">
        <v>45991</v>
      </c>
      <c r="D143" s="6" t="s">
        <v>6</v>
      </c>
      <c r="E143" s="6" t="s">
        <v>383</v>
      </c>
      <c r="F143" s="7" t="s">
        <v>384</v>
      </c>
      <c r="G143" s="6" t="s">
        <v>10</v>
      </c>
      <c r="H143" s="6">
        <v>6220002</v>
      </c>
      <c r="I143" s="6" t="s">
        <v>385</v>
      </c>
      <c r="J143" s="20">
        <v>42</v>
      </c>
      <c r="K143" s="24">
        <f t="shared" si="4"/>
        <v>3.5871013983033648E-4</v>
      </c>
      <c r="L143" s="25">
        <f t="shared" si="5"/>
        <v>0.99901388874417008</v>
      </c>
    </row>
    <row r="144" spans="1:12" x14ac:dyDescent="0.25">
      <c r="A144" s="8">
        <v>6258954</v>
      </c>
      <c r="B144" s="8">
        <v>927199</v>
      </c>
      <c r="C144" s="9">
        <v>45742</v>
      </c>
      <c r="D144" s="8" t="s">
        <v>6</v>
      </c>
      <c r="E144" s="8" t="s">
        <v>169</v>
      </c>
      <c r="F144" s="8" t="s">
        <v>170</v>
      </c>
      <c r="G144" s="8" t="s">
        <v>26</v>
      </c>
      <c r="H144" s="10">
        <v>6220002</v>
      </c>
      <c r="I144" s="8" t="s">
        <v>171</v>
      </c>
      <c r="J144" s="19">
        <v>31.82</v>
      </c>
      <c r="K144" s="24">
        <f t="shared" si="4"/>
        <v>2.7176563450955491E-4</v>
      </c>
      <c r="L144" s="25">
        <f t="shared" si="5"/>
        <v>0.99928565437867967</v>
      </c>
    </row>
    <row r="145" spans="1:12" x14ac:dyDescent="0.25">
      <c r="A145" s="8">
        <v>6916984</v>
      </c>
      <c r="B145" s="8">
        <v>1027575</v>
      </c>
      <c r="C145" s="9">
        <v>45991</v>
      </c>
      <c r="D145" s="8" t="s">
        <v>6</v>
      </c>
      <c r="E145" s="8" t="s">
        <v>373</v>
      </c>
      <c r="F145" s="8" t="s">
        <v>374</v>
      </c>
      <c r="G145" s="8" t="s">
        <v>7</v>
      </c>
      <c r="H145" s="10">
        <v>6220002</v>
      </c>
      <c r="I145" s="8" t="s">
        <v>375</v>
      </c>
      <c r="J145" s="21">
        <v>30</v>
      </c>
      <c r="K145" s="24">
        <f t="shared" si="4"/>
        <v>2.5622152845024033E-4</v>
      </c>
      <c r="L145" s="25">
        <f t="shared" si="5"/>
        <v>0.99954187590712995</v>
      </c>
    </row>
    <row r="146" spans="1:12" x14ac:dyDescent="0.25">
      <c r="A146" s="8">
        <v>6598759</v>
      </c>
      <c r="B146" s="8">
        <v>980361</v>
      </c>
      <c r="C146" s="9">
        <v>45869</v>
      </c>
      <c r="D146" s="8" t="s">
        <v>6</v>
      </c>
      <c r="E146" s="8" t="s">
        <v>241</v>
      </c>
      <c r="F146" s="8" t="s">
        <v>242</v>
      </c>
      <c r="G146" s="8" t="s">
        <v>26</v>
      </c>
      <c r="H146" s="10">
        <v>6220002</v>
      </c>
      <c r="I146" s="8" t="s">
        <v>243</v>
      </c>
      <c r="J146" s="21">
        <v>22.24</v>
      </c>
      <c r="K146" s="24">
        <f t="shared" si="4"/>
        <v>1.8994555975777815E-4</v>
      </c>
      <c r="L146" s="25">
        <f t="shared" si="5"/>
        <v>0.99973182146688777</v>
      </c>
    </row>
    <row r="147" spans="1:12" x14ac:dyDescent="0.25">
      <c r="A147" s="8">
        <v>6960650</v>
      </c>
      <c r="B147" s="8">
        <v>1034120</v>
      </c>
      <c r="C147" s="9">
        <v>46013</v>
      </c>
      <c r="D147" s="8" t="s">
        <v>6</v>
      </c>
      <c r="E147" s="8" t="s">
        <v>403</v>
      </c>
      <c r="F147" s="8" t="s">
        <v>404</v>
      </c>
      <c r="G147" s="8" t="s">
        <v>405</v>
      </c>
      <c r="H147" s="10">
        <v>6220002</v>
      </c>
      <c r="I147" s="8" t="s">
        <v>406</v>
      </c>
      <c r="J147" s="21">
        <v>15.7</v>
      </c>
      <c r="K147" s="24">
        <f t="shared" si="4"/>
        <v>1.3408926655562577E-4</v>
      </c>
      <c r="L147" s="25">
        <f t="shared" si="5"/>
        <v>0.99986591073344344</v>
      </c>
    </row>
    <row r="148" spans="1:12" x14ac:dyDescent="0.25">
      <c r="A148" s="8">
        <v>6960653</v>
      </c>
      <c r="B148" s="8">
        <v>1034121</v>
      </c>
      <c r="C148" s="9">
        <v>46013</v>
      </c>
      <c r="D148" s="8" t="s">
        <v>6</v>
      </c>
      <c r="E148" s="8" t="s">
        <v>407</v>
      </c>
      <c r="F148" s="8" t="s">
        <v>408</v>
      </c>
      <c r="G148" s="8" t="s">
        <v>405</v>
      </c>
      <c r="H148" s="10">
        <v>6220002</v>
      </c>
      <c r="I148" s="8" t="s">
        <v>409</v>
      </c>
      <c r="J148" s="19">
        <v>15.7</v>
      </c>
      <c r="K148" s="24">
        <f t="shared" si="4"/>
        <v>1.3408926655562577E-4</v>
      </c>
      <c r="L148" s="25">
        <f t="shared" si="5"/>
        <v>0.99999999999999911</v>
      </c>
    </row>
  </sheetData>
  <autoFilter ref="A2:J148" xr:uid="{00000000-0009-0000-0000-000000000000}">
    <sortState xmlns:xlrd2="http://schemas.microsoft.com/office/spreadsheetml/2017/richdata2" ref="A3:J148">
      <sortCondition descending="1" ref="J3:J148"/>
    </sortState>
  </autoFilter>
  <sortState xmlns:xlrd2="http://schemas.microsoft.com/office/spreadsheetml/2017/richdata2" ref="A3:J148">
    <sortCondition ref="A3:A148"/>
  </sortState>
  <mergeCells count="1">
    <mergeCell ref="A1:J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Lopez</dc:creator>
  <cp:lastModifiedBy>Jose Angel Lopez Cobo</cp:lastModifiedBy>
  <cp:lastPrinted>2017-02-20T17:13:27Z</cp:lastPrinted>
  <dcterms:created xsi:type="dcterms:W3CDTF">2017-02-20T17:11:14Z</dcterms:created>
  <dcterms:modified xsi:type="dcterms:W3CDTF">2026-02-03T14:24:23Z</dcterms:modified>
</cp:coreProperties>
</file>